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10.0.20.2\kozos\ph3\jegyzonk\00_00_RENI\VKTT\2026\03_2026_04_27\Kivonatok\"/>
    </mc:Choice>
  </mc:AlternateContent>
  <xr:revisionPtr revIDLastSave="0" documentId="8_{A6A1D752-8B7F-4C9B-87BB-6E241DAACA74}" xr6:coauthVersionLast="47" xr6:coauthVersionMax="47" xr10:uidLastSave="{00000000-0000-0000-0000-000000000000}"/>
  <bookViews>
    <workbookView xWindow="-120" yWindow="-120" windowWidth="29040" windowHeight="15720" tabRatio="771" activeTab="11" xr2:uid="{00000000-000D-0000-FFFF-FFFF00000000}"/>
  </bookViews>
  <sheets>
    <sheet name="1.Társbev" sheetId="74" r:id="rId1"/>
    <sheet name="2.Társki" sheetId="76" r:id="rId2"/>
    <sheet name="3.Inbe" sheetId="73" r:id="rId3"/>
    <sheet name="4.Inki" sheetId="58" r:id="rId4"/>
    <sheet name="5.beruh." sheetId="86" r:id="rId5"/>
    <sheet name="6.felúj" sheetId="91" r:id="rId6"/>
    <sheet name="7.mérleg" sheetId="89" r:id="rId7"/>
    <sheet name="8.ESZI" sheetId="84" r:id="rId8"/>
    <sheet name="9.létszám" sheetId="90" state="hidden" r:id="rId9"/>
    <sheet name="9.Önk.hj." sheetId="83" r:id="rId10"/>
    <sheet name="10.kvi.mar" sheetId="94" r:id="rId11"/>
    <sheet name="11.Mérlegössz." sheetId="95" r:id="rId12"/>
    <sheet name="10.Összefoglaló" sheetId="93" state="hidden" r:id="rId13"/>
  </sheets>
  <definedNames>
    <definedName name="_4._sz._sor_részletezése" localSheetId="12">#REF!</definedName>
    <definedName name="_4._sz._sor_részletezése" localSheetId="2">#REF!</definedName>
    <definedName name="_4._sz._sor_részletezése" localSheetId="4">#REF!</definedName>
    <definedName name="_4._sz._sor_részletezése" localSheetId="5">#REF!</definedName>
    <definedName name="_4._sz._sor_részletezése">#REF!</definedName>
    <definedName name="_xlnm.Print_Titles" localSheetId="0">'1.Társbev'!$5:$7</definedName>
    <definedName name="_xlnm.Print_Titles" localSheetId="12">'10.Összefoglaló'!$7:$9</definedName>
    <definedName name="_xlnm.Print_Titles" localSheetId="1">'2.Társki'!$5:$7</definedName>
    <definedName name="_xlnm.Print_Titles" localSheetId="2">'3.Inbe'!$5:$8</definedName>
    <definedName name="_xlnm.Print_Titles" localSheetId="3">'4.Inki'!$5:$8</definedName>
    <definedName name="_xlnm.Print_Titles" localSheetId="4">'5.beruh.'!$7:$8</definedName>
    <definedName name="_xlnm.Print_Titles" localSheetId="5">'6.felúj'!$7:$8</definedName>
    <definedName name="_xlnm.Print_Titles" localSheetId="7">'8.ESZI'!$4:$8</definedName>
    <definedName name="_xlnm.Print_Titles" localSheetId="8">'9.létszám'!$8:$8</definedName>
    <definedName name="_xlnm.Print_Area" localSheetId="0">'1.Társbev'!$A$1:$K$37</definedName>
    <definedName name="_xlnm.Print_Area" localSheetId="12">'10.Összefoglaló'!$A$1:$E$59</definedName>
    <definedName name="_xlnm.Print_Area" localSheetId="1">'2.Társki'!$A$1:$K$27</definedName>
    <definedName name="_xlnm.Print_Area" localSheetId="2">'3.Inbe'!$A$1:$Q$20</definedName>
    <definedName name="_xlnm.Print_Area" localSheetId="3">'4.Inki'!$A$1:$R$28</definedName>
    <definedName name="_xlnm.Print_Area" localSheetId="4">'5.beruh.'!$A$1:$J$25</definedName>
    <definedName name="_xlnm.Print_Area" localSheetId="5">'6.felúj'!$A$1:$J$17</definedName>
    <definedName name="_xlnm.Print_Area" localSheetId="6">'7.mérleg'!$A$1:$O$34</definedName>
    <definedName name="_xlnm.Print_Area" localSheetId="7">'8.ESZI'!$A$1:$P$76</definedName>
    <definedName name="_xlnm.Print_Area" localSheetId="8">'9.létszám'!$A$1:$F$13</definedName>
    <definedName name="_xlnm.Print_Area" localSheetId="9">'9.Önk.hj.'!$A$1:$I$26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83" l="1"/>
  <c r="I26" i="83"/>
  <c r="O35" i="89" l="1"/>
  <c r="N35" i="89"/>
  <c r="H35" i="89"/>
  <c r="G35" i="89"/>
  <c r="C9" i="94" l="1"/>
  <c r="D9" i="94"/>
  <c r="C8" i="94"/>
  <c r="E8" i="94" s="1"/>
  <c r="D8" i="94"/>
  <c r="K22" i="74" l="1"/>
  <c r="K13" i="74"/>
  <c r="K17" i="74"/>
  <c r="K11" i="74"/>
  <c r="H16" i="73"/>
  <c r="H12" i="73"/>
  <c r="G134" i="95" l="1"/>
  <c r="F134" i="95"/>
  <c r="E133" i="95"/>
  <c r="D133" i="95"/>
  <c r="C133" i="95"/>
  <c r="E132" i="95"/>
  <c r="E131" i="95"/>
  <c r="E130" i="95"/>
  <c r="E129" i="95"/>
  <c r="E128" i="95"/>
  <c r="E127" i="95"/>
  <c r="D127" i="95"/>
  <c r="C127" i="95"/>
  <c r="E126" i="95"/>
  <c r="E125" i="95"/>
  <c r="E124" i="95"/>
  <c r="E123" i="95"/>
  <c r="E122" i="95"/>
  <c r="E121" i="95"/>
  <c r="E120" i="95"/>
  <c r="E119" i="95"/>
  <c r="E118" i="95"/>
  <c r="E117" i="95"/>
  <c r="E116" i="95"/>
  <c r="D116" i="95"/>
  <c r="C116" i="95"/>
  <c r="C128" i="95" s="1"/>
  <c r="E115" i="95"/>
  <c r="E114" i="95"/>
  <c r="E113" i="95"/>
  <c r="E112" i="95"/>
  <c r="E111" i="95"/>
  <c r="E110" i="95"/>
  <c r="E109" i="95"/>
  <c r="E108" i="95"/>
  <c r="E107" i="95"/>
  <c r="E106" i="95"/>
  <c r="E105" i="95"/>
  <c r="D105" i="95"/>
  <c r="C105" i="95"/>
  <c r="E104" i="95"/>
  <c r="E103" i="95"/>
  <c r="E102" i="95"/>
  <c r="E101" i="95"/>
  <c r="E100" i="95"/>
  <c r="E99" i="95"/>
  <c r="E98" i="95"/>
  <c r="E97" i="95"/>
  <c r="E96" i="95"/>
  <c r="E95" i="95"/>
  <c r="E94" i="95"/>
  <c r="D94" i="95"/>
  <c r="C94" i="95"/>
  <c r="E93" i="95"/>
  <c r="E92" i="95"/>
  <c r="E91" i="95"/>
  <c r="E90" i="95"/>
  <c r="E89" i="95"/>
  <c r="E88" i="95"/>
  <c r="G86" i="95"/>
  <c r="F86" i="95"/>
  <c r="E85" i="95"/>
  <c r="D85" i="95"/>
  <c r="C85" i="95"/>
  <c r="E84" i="95"/>
  <c r="E83" i="95"/>
  <c r="E82" i="95"/>
  <c r="E81" i="95"/>
  <c r="D81" i="95"/>
  <c r="C81" i="95"/>
  <c r="E80" i="95"/>
  <c r="E79" i="95"/>
  <c r="E78" i="95"/>
  <c r="E77" i="95"/>
  <c r="E76" i="95"/>
  <c r="E75" i="95"/>
  <c r="E74" i="95"/>
  <c r="E73" i="95"/>
  <c r="E72" i="95"/>
  <c r="E71" i="95"/>
  <c r="E70" i="95"/>
  <c r="E69" i="95"/>
  <c r="E68" i="95"/>
  <c r="E67" i="95"/>
  <c r="E66" i="95"/>
  <c r="E65" i="95"/>
  <c r="E64" i="95"/>
  <c r="E63" i="95"/>
  <c r="E62" i="95"/>
  <c r="E61" i="95"/>
  <c r="D61" i="95"/>
  <c r="D76" i="95" s="1"/>
  <c r="C61" i="95"/>
  <c r="C76" i="95" s="1"/>
  <c r="C77" i="95" s="1"/>
  <c r="E60" i="95"/>
  <c r="D60" i="95"/>
  <c r="C60" i="95"/>
  <c r="E59" i="95"/>
  <c r="E58" i="95"/>
  <c r="E57" i="95"/>
  <c r="E56" i="95"/>
  <c r="E55" i="95"/>
  <c r="E54" i="95"/>
  <c r="E53" i="95"/>
  <c r="E52" i="95"/>
  <c r="E51" i="95"/>
  <c r="E50" i="95"/>
  <c r="D50" i="95"/>
  <c r="C50" i="95"/>
  <c r="E49" i="95"/>
  <c r="E48" i="95"/>
  <c r="E47" i="95"/>
  <c r="E46" i="95"/>
  <c r="E45" i="95"/>
  <c r="E44" i="95"/>
  <c r="E43" i="95"/>
  <c r="E42" i="95"/>
  <c r="E41" i="95"/>
  <c r="E40" i="95"/>
  <c r="D40" i="95"/>
  <c r="C40" i="95"/>
  <c r="E39" i="95"/>
  <c r="E38" i="95"/>
  <c r="E37" i="95"/>
  <c r="E36" i="95"/>
  <c r="E35" i="95"/>
  <c r="E34" i="95"/>
  <c r="D34" i="95"/>
  <c r="C34" i="95"/>
  <c r="E33" i="95"/>
  <c r="E32" i="95"/>
  <c r="E31" i="95"/>
  <c r="D31" i="95"/>
  <c r="D35" i="95" s="1"/>
  <c r="C31" i="95"/>
  <c r="C35" i="95" s="1"/>
  <c r="E30" i="95"/>
  <c r="E29" i="95"/>
  <c r="E28" i="95"/>
  <c r="E27" i="95"/>
  <c r="E26" i="95"/>
  <c r="E25" i="95"/>
  <c r="E24" i="95"/>
  <c r="D24" i="95"/>
  <c r="C24" i="95"/>
  <c r="E23" i="95"/>
  <c r="E22" i="95"/>
  <c r="E21" i="95"/>
  <c r="D21" i="95"/>
  <c r="C21" i="95"/>
  <c r="E20" i="95"/>
  <c r="E19" i="95"/>
  <c r="E18" i="95"/>
  <c r="E17" i="95"/>
  <c r="D17" i="95"/>
  <c r="C17" i="95"/>
  <c r="E16" i="95"/>
  <c r="E15" i="95"/>
  <c r="E14" i="95"/>
  <c r="E13" i="95"/>
  <c r="E12" i="95"/>
  <c r="E11" i="95"/>
  <c r="D11" i="95"/>
  <c r="D25" i="95" s="1"/>
  <c r="C11" i="95"/>
  <c r="C25" i="95" s="1"/>
  <c r="E10" i="95"/>
  <c r="E9" i="95"/>
  <c r="E8" i="95"/>
  <c r="G10" i="94"/>
  <c r="F10" i="94"/>
  <c r="F135" i="95" l="1"/>
  <c r="D128" i="95"/>
  <c r="D134" i="95" s="1"/>
  <c r="E134" i="95"/>
  <c r="E86" i="95"/>
  <c r="G135" i="95"/>
  <c r="D10" i="94"/>
  <c r="E9" i="94"/>
  <c r="H9" i="94" s="1"/>
  <c r="C86" i="95"/>
  <c r="D77" i="95"/>
  <c r="D86" i="95" s="1"/>
  <c r="C134" i="95"/>
  <c r="C10" i="94"/>
  <c r="E135" i="95" l="1"/>
  <c r="D136" i="95"/>
  <c r="E10" i="94"/>
  <c r="H8" i="94"/>
  <c r="H10" i="94" s="1"/>
  <c r="C136" i="95"/>
  <c r="I16" i="58" l="1"/>
  <c r="I15" i="58"/>
  <c r="I14" i="58"/>
  <c r="I12" i="58"/>
  <c r="I11" i="58"/>
  <c r="I10" i="58"/>
  <c r="H15" i="73"/>
  <c r="H14" i="73"/>
  <c r="H11" i="73"/>
  <c r="H10" i="73"/>
  <c r="O14" i="89"/>
  <c r="N14" i="89"/>
  <c r="O20" i="89" l="1"/>
  <c r="N20" i="89"/>
  <c r="J55" i="84"/>
  <c r="J19" i="84"/>
  <c r="N84" i="84"/>
  <c r="L84" i="84"/>
  <c r="N85" i="84"/>
  <c r="J25" i="86" l="1"/>
  <c r="E25" i="86"/>
  <c r="E17" i="91" l="1"/>
  <c r="J17" i="91"/>
  <c r="I17" i="91"/>
  <c r="K20" i="58" l="1"/>
  <c r="O10" i="89" s="1"/>
  <c r="J20" i="58"/>
  <c r="I20" i="73"/>
  <c r="P20" i="73"/>
  <c r="H20" i="73" s="1"/>
  <c r="E37" i="93"/>
  <c r="E46" i="93"/>
  <c r="O9" i="89" l="1"/>
  <c r="K10" i="76"/>
  <c r="E27" i="93" l="1"/>
  <c r="K15" i="76" l="1"/>
  <c r="E50" i="93"/>
  <c r="F17" i="91" l="1"/>
  <c r="G17" i="91"/>
  <c r="H17" i="91"/>
  <c r="E51" i="93" l="1"/>
  <c r="L20" i="58"/>
  <c r="M20" i="58"/>
  <c r="N20" i="58"/>
  <c r="O13" i="89" s="1"/>
  <c r="O20" i="58"/>
  <c r="O17" i="89" s="1"/>
  <c r="P20" i="58"/>
  <c r="O18" i="89" s="1"/>
  <c r="Q20" i="58"/>
  <c r="Q20" i="73"/>
  <c r="O20" i="73"/>
  <c r="M20" i="73"/>
  <c r="J20" i="73"/>
  <c r="Q19" i="73"/>
  <c r="P19" i="73"/>
  <c r="O19" i="73"/>
  <c r="M19" i="73"/>
  <c r="J19" i="73"/>
  <c r="I19" i="73"/>
  <c r="Q18" i="73"/>
  <c r="P18" i="73"/>
  <c r="O18" i="73"/>
  <c r="J18" i="73"/>
  <c r="I18" i="73"/>
  <c r="E55" i="93"/>
  <c r="E58" i="93" s="1"/>
  <c r="O11" i="89" l="1"/>
  <c r="I20" i="58"/>
  <c r="D13" i="90"/>
  <c r="E13" i="90"/>
  <c r="C13" i="90"/>
  <c r="E11" i="90"/>
  <c r="H26" i="83" l="1"/>
  <c r="T13" i="58" l="1"/>
  <c r="T17" i="58"/>
  <c r="E17" i="93" l="1"/>
  <c r="E28" i="93" l="1"/>
  <c r="K25" i="58"/>
  <c r="L25" i="58"/>
  <c r="M25" i="58"/>
  <c r="N25" i="58"/>
  <c r="O25" i="58"/>
  <c r="P25" i="58"/>
  <c r="Q25" i="58"/>
  <c r="J25" i="58"/>
  <c r="L75" i="84"/>
  <c r="M75" i="84"/>
  <c r="N75" i="84"/>
  <c r="O75" i="84"/>
  <c r="K75" i="84"/>
  <c r="D75" i="84"/>
  <c r="F75" i="84"/>
  <c r="G75" i="84"/>
  <c r="H75" i="84"/>
  <c r="I75" i="84"/>
  <c r="E75" i="84"/>
  <c r="P71" i="84"/>
  <c r="J71" i="84"/>
  <c r="P67" i="84"/>
  <c r="J68" i="84"/>
  <c r="J67" i="84"/>
  <c r="P63" i="84"/>
  <c r="J63" i="84"/>
  <c r="P59" i="84"/>
  <c r="J59" i="84"/>
  <c r="P55" i="84"/>
  <c r="P51" i="84"/>
  <c r="J51" i="84"/>
  <c r="P47" i="84"/>
  <c r="J47" i="84"/>
  <c r="J48" i="84"/>
  <c r="P43" i="84"/>
  <c r="J43" i="84"/>
  <c r="P39" i="84"/>
  <c r="J39" i="84"/>
  <c r="P35" i="84"/>
  <c r="J35" i="84"/>
  <c r="P31" i="84"/>
  <c r="J31" i="84"/>
  <c r="P27" i="84"/>
  <c r="J27" i="84"/>
  <c r="P23" i="84"/>
  <c r="J23" i="84"/>
  <c r="P19" i="84"/>
  <c r="P15" i="84"/>
  <c r="J15" i="84"/>
  <c r="P11" i="84"/>
  <c r="J11" i="84"/>
  <c r="I25" i="86"/>
  <c r="K19" i="58"/>
  <c r="L19" i="58"/>
  <c r="M19" i="58"/>
  <c r="M24" i="58" s="1"/>
  <c r="N19" i="58"/>
  <c r="O19" i="58"/>
  <c r="P19" i="58"/>
  <c r="Q19" i="58"/>
  <c r="Q24" i="58" s="1"/>
  <c r="J19" i="58"/>
  <c r="K19" i="73"/>
  <c r="L19" i="73"/>
  <c r="N19" i="73"/>
  <c r="J24" i="76"/>
  <c r="J13" i="76"/>
  <c r="J8" i="76"/>
  <c r="J29" i="74"/>
  <c r="J33" i="74"/>
  <c r="G26" i="89" s="1"/>
  <c r="J23" i="74"/>
  <c r="J20" i="74"/>
  <c r="J10" i="74"/>
  <c r="J15" i="74"/>
  <c r="G11" i="89" s="1"/>
  <c r="I15" i="74"/>
  <c r="N81" i="84"/>
  <c r="J86" i="84"/>
  <c r="P24" i="58" l="1"/>
  <c r="N18" i="89"/>
  <c r="L24" i="58"/>
  <c r="N11" i="89"/>
  <c r="O24" i="58"/>
  <c r="N17" i="89"/>
  <c r="K24" i="58"/>
  <c r="N10" i="89"/>
  <c r="J24" i="58"/>
  <c r="I19" i="58"/>
  <c r="N9" i="89"/>
  <c r="N24" i="58"/>
  <c r="N13" i="89"/>
  <c r="I25" i="58"/>
  <c r="H19" i="73"/>
  <c r="J9" i="74"/>
  <c r="G9" i="89"/>
  <c r="J28" i="74"/>
  <c r="G24" i="89"/>
  <c r="J8" i="74"/>
  <c r="J26" i="74" s="1"/>
  <c r="J37" i="74" s="1"/>
  <c r="J23" i="76"/>
  <c r="T15" i="58"/>
  <c r="J75" i="84"/>
  <c r="P75" i="84"/>
  <c r="J19" i="74"/>
  <c r="G18" i="89" s="1"/>
  <c r="I24" i="58" l="1"/>
  <c r="H22" i="73"/>
  <c r="J27" i="74"/>
  <c r="J27" i="76"/>
  <c r="J28" i="76" s="1"/>
  <c r="T19" i="58"/>
  <c r="I30" i="58" l="1"/>
  <c r="O76" i="84"/>
  <c r="N76" i="84"/>
  <c r="M76" i="84"/>
  <c r="L76" i="84"/>
  <c r="K76" i="84"/>
  <c r="O74" i="84"/>
  <c r="N74" i="84"/>
  <c r="M74" i="84"/>
  <c r="L74" i="84"/>
  <c r="K74" i="84"/>
  <c r="I76" i="84"/>
  <c r="H76" i="84"/>
  <c r="G76" i="84"/>
  <c r="F76" i="84"/>
  <c r="E76" i="84"/>
  <c r="I74" i="84"/>
  <c r="H74" i="84"/>
  <c r="G74" i="84"/>
  <c r="F74" i="84"/>
  <c r="E74" i="84"/>
  <c r="D76" i="84"/>
  <c r="D74" i="84"/>
  <c r="P60" i="84"/>
  <c r="J60" i="84"/>
  <c r="P58" i="84"/>
  <c r="J58" i="84"/>
  <c r="Q58" i="84" l="1"/>
  <c r="Q60" i="84"/>
  <c r="L36" i="58"/>
  <c r="L85" i="84" l="1"/>
  <c r="L87" i="84" s="1"/>
  <c r="J84" i="84"/>
  <c r="N83" i="84" l="1"/>
  <c r="N87" i="84" s="1"/>
  <c r="N88" i="84" s="1"/>
  <c r="J82" i="84"/>
  <c r="J81" i="84"/>
  <c r="J87" i="84" s="1"/>
  <c r="F32" i="89"/>
  <c r="E32" i="89"/>
  <c r="L27" i="89"/>
  <c r="L21" i="89"/>
  <c r="E31" i="89" s="1"/>
  <c r="L15" i="89"/>
  <c r="M27" i="89"/>
  <c r="M21" i="89"/>
  <c r="E21" i="89"/>
  <c r="F27" i="89"/>
  <c r="L34" i="58"/>
  <c r="G24" i="76"/>
  <c r="G15" i="76"/>
  <c r="G13" i="76" s="1"/>
  <c r="G10" i="76"/>
  <c r="G8" i="76" s="1"/>
  <c r="F24" i="76"/>
  <c r="F15" i="76"/>
  <c r="F13" i="76" s="1"/>
  <c r="F10" i="76"/>
  <c r="F8" i="76" s="1"/>
  <c r="G33" i="74"/>
  <c r="G29" i="74"/>
  <c r="G23" i="74"/>
  <c r="G20" i="74"/>
  <c r="G15" i="74"/>
  <c r="E11" i="89" s="1"/>
  <c r="G10" i="74"/>
  <c r="E9" i="89" s="1"/>
  <c r="G9" i="74"/>
  <c r="G8" i="74" s="1"/>
  <c r="F33" i="74"/>
  <c r="F29" i="74"/>
  <c r="F23" i="74"/>
  <c r="F20" i="74"/>
  <c r="F19" i="74" s="1"/>
  <c r="F15" i="74"/>
  <c r="F13" i="74"/>
  <c r="F10" i="74"/>
  <c r="F9" i="74" s="1"/>
  <c r="E15" i="89" l="1"/>
  <c r="G28" i="74"/>
  <c r="F28" i="74"/>
  <c r="E30" i="89"/>
  <c r="L22" i="89"/>
  <c r="L34" i="89" s="1"/>
  <c r="M15" i="89"/>
  <c r="M22" i="89"/>
  <c r="M34" i="89" s="1"/>
  <c r="E27" i="89"/>
  <c r="E22" i="89"/>
  <c r="G23" i="76"/>
  <c r="G27" i="76" s="1"/>
  <c r="F23" i="76"/>
  <c r="F27" i="76" s="1"/>
  <c r="F8" i="74"/>
  <c r="F26" i="74" s="1"/>
  <c r="G19" i="74"/>
  <c r="G26" i="74" s="1"/>
  <c r="F27" i="74" l="1"/>
  <c r="G37" i="74"/>
  <c r="G27" i="74"/>
  <c r="L33" i="89"/>
  <c r="E29" i="89"/>
  <c r="M33" i="89"/>
  <c r="L35" i="89"/>
  <c r="L28" i="89"/>
  <c r="M28" i="89"/>
  <c r="E28" i="89"/>
  <c r="F37" i="74"/>
  <c r="E35" i="89" l="1"/>
  <c r="E34" i="89"/>
  <c r="E33" i="89"/>
  <c r="I33" i="74" l="1"/>
  <c r="I29" i="74"/>
  <c r="I23" i="74"/>
  <c r="I20" i="74"/>
  <c r="I19" i="74" s="1"/>
  <c r="I10" i="74"/>
  <c r="I9" i="74"/>
  <c r="H33" i="74"/>
  <c r="H29" i="74"/>
  <c r="H23" i="74"/>
  <c r="H20" i="74"/>
  <c r="H19" i="74" s="1"/>
  <c r="F18" i="89" s="1"/>
  <c r="F21" i="89" s="1"/>
  <c r="H15" i="74"/>
  <c r="F11" i="89" s="1"/>
  <c r="H10" i="74"/>
  <c r="I24" i="76"/>
  <c r="I15" i="76"/>
  <c r="I10" i="76"/>
  <c r="I8" i="76" s="1"/>
  <c r="H24" i="76"/>
  <c r="H15" i="76"/>
  <c r="H10" i="76"/>
  <c r="H8" i="76" s="1"/>
  <c r="C49" i="84"/>
  <c r="D26" i="83"/>
  <c r="H28" i="74" l="1"/>
  <c r="F31" i="89"/>
  <c r="H9" i="74"/>
  <c r="F9" i="89"/>
  <c r="F15" i="89" s="1"/>
  <c r="H13" i="76"/>
  <c r="H23" i="76" s="1"/>
  <c r="H27" i="76" s="1"/>
  <c r="M35" i="89" s="1"/>
  <c r="I13" i="76"/>
  <c r="I23" i="76" s="1"/>
  <c r="H8" i="74"/>
  <c r="H26" i="74" s="1"/>
  <c r="I8" i="74"/>
  <c r="I26" i="74" s="1"/>
  <c r="I28" i="74"/>
  <c r="F22" i="89" l="1"/>
  <c r="F30" i="89"/>
  <c r="I27" i="74"/>
  <c r="I27" i="76"/>
  <c r="H37" i="74"/>
  <c r="H27" i="74"/>
  <c r="I37" i="74"/>
  <c r="F29" i="89" l="1"/>
  <c r="F28" i="89"/>
  <c r="K20" i="74"/>
  <c r="F35" i="89" l="1"/>
  <c r="F33" i="89"/>
  <c r="F34" i="89"/>
  <c r="P24" i="84"/>
  <c r="J24" i="84"/>
  <c r="P22" i="84"/>
  <c r="J22" i="84"/>
  <c r="N27" i="89"/>
  <c r="G25" i="86"/>
  <c r="F25" i="86"/>
  <c r="H25" i="86"/>
  <c r="R10" i="73"/>
  <c r="E12" i="90"/>
  <c r="E9" i="90"/>
  <c r="O27" i="89"/>
  <c r="Q24" i="84" l="1"/>
  <c r="Q22" i="84"/>
  <c r="G21" i="89"/>
  <c r="K10" i="74" l="1"/>
  <c r="H9" i="89" s="1"/>
  <c r="N20" i="73" l="1"/>
  <c r="L20" i="73"/>
  <c r="K20" i="73"/>
  <c r="P64" i="84"/>
  <c r="P72" i="84"/>
  <c r="P70" i="84"/>
  <c r="J70" i="84"/>
  <c r="P66" i="84"/>
  <c r="J66" i="84"/>
  <c r="J64" i="84"/>
  <c r="P62" i="84"/>
  <c r="J62" i="84"/>
  <c r="P56" i="84"/>
  <c r="J56" i="84"/>
  <c r="P54" i="84"/>
  <c r="J54" i="84"/>
  <c r="J52" i="84"/>
  <c r="P50" i="84"/>
  <c r="J50" i="84"/>
  <c r="P46" i="84"/>
  <c r="J46" i="84"/>
  <c r="P44" i="84"/>
  <c r="J44" i="84"/>
  <c r="P42" i="84"/>
  <c r="J42" i="84"/>
  <c r="J40" i="84"/>
  <c r="P38" i="84"/>
  <c r="J38" i="84"/>
  <c r="P36" i="84"/>
  <c r="J36" i="84"/>
  <c r="P34" i="84"/>
  <c r="J34" i="84"/>
  <c r="P32" i="84"/>
  <c r="J32" i="84"/>
  <c r="P30" i="84"/>
  <c r="J30" i="84"/>
  <c r="P28" i="84"/>
  <c r="J28" i="84"/>
  <c r="P26" i="84"/>
  <c r="J26" i="84"/>
  <c r="P18" i="84"/>
  <c r="J18" i="84"/>
  <c r="P16" i="84"/>
  <c r="J16" i="84"/>
  <c r="P14" i="84"/>
  <c r="J14" i="84"/>
  <c r="P10" i="84"/>
  <c r="J10" i="84"/>
  <c r="G26" i="83"/>
  <c r="N18" i="73"/>
  <c r="M18" i="73"/>
  <c r="L18" i="73"/>
  <c r="K18" i="73"/>
  <c r="Q18" i="58"/>
  <c r="P18" i="58"/>
  <c r="O18" i="58"/>
  <c r="N18" i="58"/>
  <c r="M18" i="58"/>
  <c r="L18" i="58"/>
  <c r="K18" i="58"/>
  <c r="J18" i="58"/>
  <c r="I18" i="58" l="1"/>
  <c r="H18" i="73"/>
  <c r="T16" i="58"/>
  <c r="N21" i="89"/>
  <c r="G31" i="89" s="1"/>
  <c r="N15" i="89"/>
  <c r="P40" i="84"/>
  <c r="Q40" i="84" s="1"/>
  <c r="P68" i="84"/>
  <c r="Q68" i="84" s="1"/>
  <c r="P20" i="84"/>
  <c r="P52" i="84"/>
  <c r="P48" i="84"/>
  <c r="Q48" i="84" s="1"/>
  <c r="J20" i="84"/>
  <c r="J12" i="84"/>
  <c r="P12" i="84"/>
  <c r="J72" i="84"/>
  <c r="Q72" i="84" s="1"/>
  <c r="Q66" i="84"/>
  <c r="J74" i="84"/>
  <c r="P74" i="84"/>
  <c r="Q70" i="84"/>
  <c r="Q62" i="84"/>
  <c r="Q64" i="84"/>
  <c r="Q54" i="84"/>
  <c r="Q46" i="84"/>
  <c r="Q56" i="84"/>
  <c r="Q38" i="84"/>
  <c r="Q50" i="84"/>
  <c r="Q42" i="84"/>
  <c r="Q44" i="84"/>
  <c r="Q34" i="84"/>
  <c r="Q36" i="84"/>
  <c r="Q30" i="84"/>
  <c r="Q26" i="84"/>
  <c r="Q32" i="84"/>
  <c r="Q14" i="84"/>
  <c r="Q28" i="84"/>
  <c r="Q10" i="84"/>
  <c r="Q18" i="84"/>
  <c r="Q16" i="84"/>
  <c r="Q52" i="84" l="1"/>
  <c r="N22" i="89"/>
  <c r="N33" i="89" s="1"/>
  <c r="Q12" i="84"/>
  <c r="Q20" i="84"/>
  <c r="J76" i="84"/>
  <c r="P76" i="84"/>
  <c r="Q74" i="84"/>
  <c r="N34" i="89" l="1"/>
  <c r="N28" i="89"/>
  <c r="Q76" i="84"/>
  <c r="R9" i="58" l="1"/>
  <c r="R13" i="58"/>
  <c r="R22" i="58"/>
  <c r="K24" i="76"/>
  <c r="K8" i="76" l="1"/>
  <c r="T12" i="58"/>
  <c r="K13" i="76"/>
  <c r="G32" i="89"/>
  <c r="K33" i="74"/>
  <c r="H26" i="89" s="1"/>
  <c r="K29" i="74"/>
  <c r="H24" i="89" s="1"/>
  <c r="K23" i="74"/>
  <c r="K19" i="74" s="1"/>
  <c r="H18" i="89" s="1"/>
  <c r="H21" i="89" s="1"/>
  <c r="K15" i="74"/>
  <c r="H11" i="89" s="1"/>
  <c r="K9" i="74"/>
  <c r="C65" i="84"/>
  <c r="C26" i="83"/>
  <c r="G22" i="58"/>
  <c r="F22" i="58"/>
  <c r="G17" i="58"/>
  <c r="F17" i="58"/>
  <c r="G17" i="73"/>
  <c r="F17" i="73"/>
  <c r="E17" i="73"/>
  <c r="E26" i="83"/>
  <c r="F9" i="83" s="1"/>
  <c r="Q23" i="58"/>
  <c r="O23" i="58"/>
  <c r="L23" i="58"/>
  <c r="K23" i="76" l="1"/>
  <c r="K27" i="76" s="1"/>
  <c r="I31" i="58" s="1"/>
  <c r="H21" i="73"/>
  <c r="T14" i="58"/>
  <c r="T20" i="58"/>
  <c r="O21" i="89"/>
  <c r="H31" i="89" s="1"/>
  <c r="T10" i="58"/>
  <c r="O15" i="89"/>
  <c r="H32" i="89"/>
  <c r="H27" i="89"/>
  <c r="H15" i="89"/>
  <c r="G15" i="89"/>
  <c r="G30" i="89" s="1"/>
  <c r="G27" i="89"/>
  <c r="K28" i="74"/>
  <c r="N23" i="58"/>
  <c r="H17" i="58"/>
  <c r="J23" i="58"/>
  <c r="G29" i="58"/>
  <c r="C73" i="84"/>
  <c r="K8" i="74"/>
  <c r="K26" i="74" s="1"/>
  <c r="K23" i="58"/>
  <c r="H22" i="58"/>
  <c r="M23" i="58"/>
  <c r="F19" i="83"/>
  <c r="F15" i="83"/>
  <c r="F25" i="83"/>
  <c r="F7" i="83"/>
  <c r="F13" i="83"/>
  <c r="F21" i="83"/>
  <c r="F11" i="83"/>
  <c r="F12" i="83"/>
  <c r="F24" i="83"/>
  <c r="F17" i="83"/>
  <c r="F18" i="83"/>
  <c r="F23" i="83"/>
  <c r="F16" i="83"/>
  <c r="F22" i="83"/>
  <c r="F10" i="83"/>
  <c r="F20" i="83"/>
  <c r="F14" i="83"/>
  <c r="F8" i="83"/>
  <c r="P23" i="58"/>
  <c r="I23" i="58" l="1"/>
  <c r="H30" i="89"/>
  <c r="K27" i="74"/>
  <c r="T18" i="58"/>
  <c r="I29" i="58"/>
  <c r="O22" i="89"/>
  <c r="O34" i="89" s="1"/>
  <c r="G22" i="89"/>
  <c r="G29" i="89" s="1"/>
  <c r="H22" i="89"/>
  <c r="I28" i="76"/>
  <c r="K37" i="74"/>
  <c r="H23" i="73" s="1"/>
  <c r="F29" i="58"/>
  <c r="G21" i="73"/>
  <c r="F26" i="83"/>
  <c r="H29" i="58"/>
  <c r="O33" i="89" l="1"/>
  <c r="H29" i="89"/>
  <c r="K38" i="74"/>
  <c r="O28" i="89"/>
  <c r="H28" i="89"/>
  <c r="K28" i="76"/>
  <c r="G28" i="89"/>
  <c r="H28" i="76"/>
  <c r="G28" i="76"/>
  <c r="F21" i="73"/>
  <c r="G34" i="89" l="1"/>
  <c r="G33" i="89"/>
  <c r="H34" i="89"/>
  <c r="H33" i="89"/>
  <c r="E21" i="73" l="1"/>
  <c r="F28" i="76"/>
  <c r="I32" i="58" l="1"/>
  <c r="E59" i="93"/>
  <c r="E60" i="93" s="1"/>
</calcChain>
</file>

<file path=xl/sharedStrings.xml><?xml version="1.0" encoding="utf-8"?>
<sst xmlns="http://schemas.openxmlformats.org/spreadsheetml/2006/main" count="767" uniqueCount="446">
  <si>
    <t>Ebből:</t>
  </si>
  <si>
    <t>Cím</t>
  </si>
  <si>
    <t>Feladatellátás jellege*</t>
  </si>
  <si>
    <t>* Feladatellátás jellege:</t>
  </si>
  <si>
    <t>Egyéb felhalmozási célú kiadások</t>
  </si>
  <si>
    <t>J</t>
  </si>
  <si>
    <t>K</t>
  </si>
  <si>
    <t>L</t>
  </si>
  <si>
    <t>M</t>
  </si>
  <si>
    <t>N</t>
  </si>
  <si>
    <t>Irányító szervtől kapott támogatás</t>
  </si>
  <si>
    <t>Felhalmozási bevétel</t>
  </si>
  <si>
    <t>Felhalmozási célú támogatás Áht.-on belülről</t>
  </si>
  <si>
    <t>Munk.a. terh. jár. és szoc.hj.adó</t>
  </si>
  <si>
    <t>Személyi juttatások</t>
  </si>
  <si>
    <t>Dologi kiadások</t>
  </si>
  <si>
    <t>Egyéb működési kiadások</t>
  </si>
  <si>
    <t>Felhalmozási célú átvett pénzeszköz</t>
  </si>
  <si>
    <t>O</t>
  </si>
  <si>
    <t>K= Magyarország helyi önkormányzatairól szóló 2011. évi CLXXXIX. törvény 13. § (1) bekezdése szerinti kötelező feladatok</t>
  </si>
  <si>
    <t>Ellátottak pénzbeli. juttatásai</t>
  </si>
  <si>
    <t>Működési költségvetési kiadások</t>
  </si>
  <si>
    <t>Felhalmozási költségvetési kiadások</t>
  </si>
  <si>
    <t>Beruházások</t>
  </si>
  <si>
    <t>Felújítások</t>
  </si>
  <si>
    <t>Működési célú támogatás Áht-on belülről</t>
  </si>
  <si>
    <t>Működési költségvetési bevételek</t>
  </si>
  <si>
    <t>Felhalmozási költségvetési bevételek</t>
  </si>
  <si>
    <t>H</t>
  </si>
  <si>
    <t>I</t>
  </si>
  <si>
    <t>Működési célú átvett pénzeszköz</t>
  </si>
  <si>
    <t>Összesen</t>
  </si>
  <si>
    <t>adatok eFt-ban</t>
  </si>
  <si>
    <t>Megnevezés</t>
  </si>
  <si>
    <t>A</t>
  </si>
  <si>
    <t>B</t>
  </si>
  <si>
    <t>C</t>
  </si>
  <si>
    <t>D</t>
  </si>
  <si>
    <t>E</t>
  </si>
  <si>
    <t>F</t>
  </si>
  <si>
    <t>G</t>
  </si>
  <si>
    <t>Működési bevételek</t>
  </si>
  <si>
    <t>P</t>
  </si>
  <si>
    <t>Alcím</t>
  </si>
  <si>
    <t>MINDÖSSZESEN:</t>
  </si>
  <si>
    <t>Előző évi költségvetési maradvány</t>
  </si>
  <si>
    <t>NK= Társulás által önként vállalt feladatok</t>
  </si>
  <si>
    <t>Társulás által ellátott kötelező feladatok összesen</t>
  </si>
  <si>
    <t>Bevételi főösszeg</t>
  </si>
  <si>
    <t>Felhalmozási finanszírozási bevételek</t>
  </si>
  <si>
    <t>Költségvetési maradvány  Intézmény</t>
  </si>
  <si>
    <t>Költségvetési maradvány Társulás</t>
  </si>
  <si>
    <t>Működési finanszírozási bevételek</t>
  </si>
  <si>
    <t>Finanszírozási bevételek</t>
  </si>
  <si>
    <t>Költségvetési egyenleg összege:</t>
  </si>
  <si>
    <t>Költségvetési bevételek összesen</t>
  </si>
  <si>
    <t>Felhalmozási célú átvett pénzeszközök</t>
  </si>
  <si>
    <t>Felhalmozási bevételek</t>
  </si>
  <si>
    <t xml:space="preserve">Felhalmozási célú támogatása Áht.-on belülről </t>
  </si>
  <si>
    <t>Működési célú átvett pénzeszközök</t>
  </si>
  <si>
    <t>Társulási Intézmény működési bevételei</t>
  </si>
  <si>
    <t>Társulás működési bevételei</t>
  </si>
  <si>
    <t>Közhatalmi bevételek</t>
  </si>
  <si>
    <t xml:space="preserve">Társulási Intézmény egyéb működési célú támogatások bevételei  Áht.-on belülről </t>
  </si>
  <si>
    <t xml:space="preserve">Egyéb működési célú támogatások bevételei  Áht.-on belülről </t>
  </si>
  <si>
    <t xml:space="preserve"> Működési célú támogatása Áht.-on belülről </t>
  </si>
  <si>
    <t>Módosítás</t>
  </si>
  <si>
    <t>Kie-melt előir. szám</t>
  </si>
  <si>
    <t>Előir. csop. szám</t>
  </si>
  <si>
    <t>Összesen:</t>
  </si>
  <si>
    <t>Kiadási főösszeg</t>
  </si>
  <si>
    <t>1</t>
  </si>
  <si>
    <t>2</t>
  </si>
  <si>
    <t>Felhalmozási finanszírozási kiadások</t>
  </si>
  <si>
    <t>Működési finanszírozási kiadások</t>
  </si>
  <si>
    <t>Finanszírozási kiadások</t>
  </si>
  <si>
    <t>Költségvetési kiadások összesen</t>
  </si>
  <si>
    <t xml:space="preserve"> - Felújítások</t>
  </si>
  <si>
    <t xml:space="preserve"> - Beruházások</t>
  </si>
  <si>
    <t>Általános tartalék</t>
  </si>
  <si>
    <t>Felhalmozási céltartalékok</t>
  </si>
  <si>
    <t>Működési céltartalékok</t>
  </si>
  <si>
    <t>Céltartalékok</t>
  </si>
  <si>
    <t>Társulási költségvetési kiadások</t>
  </si>
  <si>
    <t>Intézményi költségvetési kiadások</t>
  </si>
  <si>
    <t xml:space="preserve">Cím  </t>
  </si>
  <si>
    <t xml:space="preserve"> </t>
  </si>
  <si>
    <t>Felhalmozási kiadások aránya %-ban</t>
  </si>
  <si>
    <t>Felhalmozási bevételek aránya %-ban</t>
  </si>
  <si>
    <t>Működési kiadások aránya %-ban</t>
  </si>
  <si>
    <t>Működési bevételek aránya %-ban</t>
  </si>
  <si>
    <t>Költségvetési egyenleg összege</t>
  </si>
  <si>
    <t>ÖSSZES KIADÁS</t>
  </si>
  <si>
    <t>ÖSSZES BEVÉTEL</t>
  </si>
  <si>
    <t>Finanszírozási kiadások összesen</t>
  </si>
  <si>
    <t>Finanszírozási bevételek összesen</t>
  </si>
  <si>
    <t>2.</t>
  </si>
  <si>
    <t>FELHALMOZÁSI FINANSZÍROZÁSI KIADÁSOK</t>
  </si>
  <si>
    <t>FELHALMOZÁSI FINANSZÍROZÁSI BEVÉTELEK</t>
  </si>
  <si>
    <t>1.</t>
  </si>
  <si>
    <t>MŰKÖDÉSI FINANSZÍROZÁSI KIADÁSOK</t>
  </si>
  <si>
    <t>MŰKÖDÉSI FINANSZÍROZÁSI BEVÉTELEK</t>
  </si>
  <si>
    <t>Felhalmozási költségvetési kiadások összesen</t>
  </si>
  <si>
    <t>Felhalmozási költségvetési bevételek összesen</t>
  </si>
  <si>
    <t>Felhalmozási célú tartalék</t>
  </si>
  <si>
    <t>Felújítási kiadások</t>
  </si>
  <si>
    <t>Beruházási kiadások</t>
  </si>
  <si>
    <t>FELHALMOZÁSI KÖLTSÉGVETÉSI KIADÁSOK</t>
  </si>
  <si>
    <t>FELHALMOZÁSI KÖLTSÉGVETÉSI BEVÉTELEK</t>
  </si>
  <si>
    <t>Működési költségvetési kiadások összesen</t>
  </si>
  <si>
    <t>Működési költségvetési bevételek összesen</t>
  </si>
  <si>
    <t>Működési célú tartalék</t>
  </si>
  <si>
    <t>Ellátottak pénzbeli juttatásai</t>
  </si>
  <si>
    <t>MŰKÖDÉSI KÖLTSÉGVETÉSI KIADÁSOK</t>
  </si>
  <si>
    <t>MŰKÖDÉSI KÖLTSÉGVETÉSI BEVÉTELEK</t>
  </si>
  <si>
    <t xml:space="preserve">A </t>
  </si>
  <si>
    <t>ÖSSZESEN</t>
  </si>
  <si>
    <t>Megjegyzés</t>
  </si>
  <si>
    <t>KIMUTATÁS</t>
  </si>
  <si>
    <t>Veszprémi Kistérség Többcélú Társulása</t>
  </si>
  <si>
    <t>Veszprémi Késtérség Többcélú Társulása és Intézménye</t>
  </si>
  <si>
    <t>Egyesített Szociális Intézmény</t>
  </si>
  <si>
    <t>Kistérségi Társulás</t>
  </si>
  <si>
    <t>Veszprémi Kistérség Többcélú Társulása és Intézménye</t>
  </si>
  <si>
    <t>VESZPRÉMI KISTÉRSÉG TÖBBCÉLÚ TÁRSULÁSA MŰKÖDÉSI ÉS FELHALMOZÁSI</t>
  </si>
  <si>
    <t>ebből: működési</t>
  </si>
  <si>
    <t>ebből: felhalmozási</t>
  </si>
  <si>
    <t>Egyesített Szociális Intézmény működéséhez történő önkormányzati hozzájárulás részletezése</t>
  </si>
  <si>
    <t>Település</t>
  </si>
  <si>
    <t>Megoszlás</t>
  </si>
  <si>
    <t>Bánd</t>
  </si>
  <si>
    <t>Barnag</t>
  </si>
  <si>
    <t>Eplény</t>
  </si>
  <si>
    <t>Hajmáskér</t>
  </si>
  <si>
    <t>Hárskút</t>
  </si>
  <si>
    <t>Herend</t>
  </si>
  <si>
    <t>Hidegkút</t>
  </si>
  <si>
    <t>Márkó</t>
  </si>
  <si>
    <t>Mencshely</t>
  </si>
  <si>
    <t>Nagyvázsony</t>
  </si>
  <si>
    <t>Nemesvámos</t>
  </si>
  <si>
    <t>Pula</t>
  </si>
  <si>
    <t>Sóly</t>
  </si>
  <si>
    <t>Szentgál</t>
  </si>
  <si>
    <t>Tótvázsony</t>
  </si>
  <si>
    <t>Veszprém</t>
  </si>
  <si>
    <t>Veszprémfajsz</t>
  </si>
  <si>
    <t>Vilonya</t>
  </si>
  <si>
    <t>Vöröstó</t>
  </si>
  <si>
    <t>Települések</t>
  </si>
  <si>
    <t xml:space="preserve">Bevételek </t>
  </si>
  <si>
    <t xml:space="preserve">Kiadások </t>
  </si>
  <si>
    <t>Irányító szervtől     kapott tám.</t>
  </si>
  <si>
    <t>Összes bevétel</t>
  </si>
  <si>
    <t>Személyi kiadás</t>
  </si>
  <si>
    <t>Dologi kiadás</t>
  </si>
  <si>
    <t>Összes kiadás</t>
  </si>
  <si>
    <t xml:space="preserve">Szentgál </t>
  </si>
  <si>
    <t xml:space="preserve">Nagyvázsony </t>
  </si>
  <si>
    <t xml:space="preserve">Támogatás részletezése: </t>
  </si>
  <si>
    <t xml:space="preserve">Kistérségi  </t>
  </si>
  <si>
    <t>települések</t>
  </si>
  <si>
    <t xml:space="preserve">Szociális alapszolgáltatások támogatása </t>
  </si>
  <si>
    <t xml:space="preserve">Időskorúak tartós bentlakást nyújtó intézményeinek bértámogatása  </t>
  </si>
  <si>
    <t xml:space="preserve">Időskorúak tartós bentlakást nyújtó intézményeinek int.üzemeltetési támogatása </t>
  </si>
  <si>
    <t>támogatás</t>
  </si>
  <si>
    <t>önk.kieg.</t>
  </si>
  <si>
    <t xml:space="preserve">Előző évi költségvet.i maradvány </t>
  </si>
  <si>
    <t>Felhalm.i költésgvet.i kiadások</t>
  </si>
  <si>
    <t>eredeti előirányzat</t>
  </si>
  <si>
    <t>Egyéb működési célú kiadások</t>
  </si>
  <si>
    <t>bankköltség</t>
  </si>
  <si>
    <t>egyéb előre nem látható</t>
  </si>
  <si>
    <t>Költségvetési maradvány</t>
  </si>
  <si>
    <t>- Egyéb működési célú támogatások társulásoktól</t>
  </si>
  <si>
    <t>Intézmény tárgyi eszköz értékesítése</t>
  </si>
  <si>
    <t>Hiány finanszírozása belső finanszírozásra szolgáló költségvetési bevétel összegével</t>
  </si>
  <si>
    <t>- Egyéb működési célú tám.ok helyi önkormányzattól</t>
  </si>
  <si>
    <t>Létsz. előir.</t>
  </si>
  <si>
    <t>Teljes költség</t>
  </si>
  <si>
    <t>BERUHÁZÁSI KIADÁSOK ÖSSZESEN:</t>
  </si>
  <si>
    <t>Költségvetési maradvány Intézmény</t>
  </si>
  <si>
    <t>Műk.célú támogatás Áht-on belülről</t>
  </si>
  <si>
    <t>FELÚJÍTÁSI KIADÁSOK ÖSSZESEN:</t>
  </si>
  <si>
    <t>ÖSSZEFOGLALÓ TÁBLA</t>
  </si>
  <si>
    <t xml:space="preserve">                </t>
  </si>
  <si>
    <t>I.</t>
  </si>
  <si>
    <t>BEVÉTELEK</t>
  </si>
  <si>
    <t>Működési célú támogatása Áht.-on belülről</t>
  </si>
  <si>
    <t>BEVÉTELEK ÖSSZESEN:</t>
  </si>
  <si>
    <t>II.</t>
  </si>
  <si>
    <t>KIADÁSOK</t>
  </si>
  <si>
    <t>Intézmény összesen:</t>
  </si>
  <si>
    <t>Társulás összesen:</t>
  </si>
  <si>
    <t>KIADÁSOK ÖSSZESEN:</t>
  </si>
  <si>
    <t>Szociális ágazati összevont pótlék</t>
  </si>
  <si>
    <t>Szociális ágazati egészségügyi pótlék</t>
  </si>
  <si>
    <t>Előirányzat csoport / Kiemelt előirányzat neve</t>
  </si>
  <si>
    <t xml:space="preserve">Egyéb felhalm.célú tám.ok bevételei  Áht.-on belülről </t>
  </si>
  <si>
    <t>Társulási Intézmény egyéb felhalmozási célú támogatások bevételei  Áht.-on belülről</t>
  </si>
  <si>
    <t>Beruházási kiadások összesen:</t>
  </si>
  <si>
    <t>Működési kiadások összesen:</t>
  </si>
  <si>
    <t>2024. évi hozzájárulás</t>
  </si>
  <si>
    <t>2024. évi módosított hozzájárulás</t>
  </si>
  <si>
    <t>2024. évi eredeti előirányzat</t>
  </si>
  <si>
    <t>Teljesítés 2023.                         12.31-ig</t>
  </si>
  <si>
    <t>2023. évi tény</t>
  </si>
  <si>
    <t>Működési célú támogatása Áht.-on belülről összesen:</t>
  </si>
  <si>
    <t>Működési bevételek összesen:</t>
  </si>
  <si>
    <t>Ebből: költségvetési támogatás</t>
  </si>
  <si>
    <t>"9. melléklet a Veszprémi Kistérség Többcélú Társulása Társulási Tanácsának 8/2025. (II. 24.) határozatához"</t>
  </si>
  <si>
    <t>9. melléklet a Veszprémi Kistérség Többcélú Társulása 2025. évi költségvetésről szóló 8/2025. (II. 24.) határozatának módosításáról szóló …/2025. (…) határozathoz</t>
  </si>
  <si>
    <t>2025. évi költségvetési bevételeiről</t>
  </si>
  <si>
    <t>2024. évi tény</t>
  </si>
  <si>
    <t>2025. évi eredeti előirányzat</t>
  </si>
  <si>
    <t>2025. évi költségvetési kiadásairól</t>
  </si>
  <si>
    <t>2025. évi költségvetési bevételei</t>
  </si>
  <si>
    <t>2023. évi              tény</t>
  </si>
  <si>
    <t>2025 évi bevételek összesen</t>
  </si>
  <si>
    <t>2025. évi költségvetési kiadásai</t>
  </si>
  <si>
    <t>2025. évi kiadások összesen</t>
  </si>
  <si>
    <t>cégautó adó</t>
  </si>
  <si>
    <t>2025. évi Beruházási kiadásai</t>
  </si>
  <si>
    <t>II. sz. Idősek Otthona tűzjelző rendszer kiépítése</t>
  </si>
  <si>
    <t>2024. évi               tény</t>
  </si>
  <si>
    <t>KÖLTSÉGVETÉSI BEVÉTELEI ÉS KIADÁSAI 2025. ÉVBEN</t>
  </si>
  <si>
    <t>Munkaadókat terh.jár. és szoc.hj.adó</t>
  </si>
  <si>
    <t>Működési célú támogatások Áht. belülről</t>
  </si>
  <si>
    <t>Felhalmozási célú támogatások Áht. belülről</t>
  </si>
  <si>
    <t>Az Egyesített Szociális Intézmény  2025. évi költségvetésének településenkénti összesítése</t>
  </si>
  <si>
    <t>Tagtelepülések 2024. évi normatíva elszámolásából eredő visszafizetés</t>
  </si>
  <si>
    <t>Lakosságszám 2024.01.01</t>
  </si>
  <si>
    <t>a 2025. évi engedélyezett létszámról</t>
  </si>
  <si>
    <t>2025. évi engedélyezett létszám</t>
  </si>
  <si>
    <t>2025. évi Felújítási kiadásai</t>
  </si>
  <si>
    <t>Teljesítés 2023.     12.31-ig</t>
  </si>
  <si>
    <t xml:space="preserve">Nemesvámos </t>
  </si>
  <si>
    <t>I.sz. Idősek Otthona kerti bútor beszerzés - Veszprém 2. számú választókerület támogatás</t>
  </si>
  <si>
    <t>I.sz. Idősek Otthona betegágy beszerzés - Veszprém 2. számú választókerület támogatás</t>
  </si>
  <si>
    <t>Egyéb kisértékű eszközbeszerzés (ThinkPad, nyomtató, laptop)</t>
  </si>
  <si>
    <t>Egyéb kisértékű eszközbeszerzés (ThinkPad, iratmegsemmisítő, laptop)</t>
  </si>
  <si>
    <t>Engedélyezett létszám jogviszonyonkénti megbontása</t>
  </si>
  <si>
    <t xml:space="preserve"> - Közalkalmazotti jogviszony</t>
  </si>
  <si>
    <t>"11. melléklet a Veszprémi Kistérség Többcélú Társulása Társulási Tanácsának 8/2025. (II. 24.) határozatához"</t>
  </si>
  <si>
    <t>a tárgyévi előirányzat-módosítások, előirányzat-átcsoportosítások összegszerű változásairól, indokairól</t>
  </si>
  <si>
    <t>Céltartalékok összesen:</t>
  </si>
  <si>
    <t>1.sz. Idősek Klubja - ajtócsere</t>
  </si>
  <si>
    <t>Felújítási kiadások összesen:</t>
  </si>
  <si>
    <t>2.sz. Idősek Klubja - ablakcsere</t>
  </si>
  <si>
    <t>3.sz. Idősek Klubja - ablakcsere</t>
  </si>
  <si>
    <t>II.sz. Idősek Otthona lépcsőház felújítása (Völgyikút u.2.)</t>
  </si>
  <si>
    <t>II.sz. Idősek Otthona 1/14-es lakás felújítása (Völgyikút u.2.)</t>
  </si>
  <si>
    <t>- Foglalkoztatottak szociális ágazati összevont pótlékának támogatása</t>
  </si>
  <si>
    <t>- Szoc. ágazati foglalkozatottak egészségügyi kiegészítő pótlékának tám.</t>
  </si>
  <si>
    <t>- Egyszeri hozzájárulási díj</t>
  </si>
  <si>
    <t>- Kamatbevétel</t>
  </si>
  <si>
    <t>- Nyári diákmunka támogatása</t>
  </si>
  <si>
    <t>- Egyéb működési bevételek (MVM visszatérítés)</t>
  </si>
  <si>
    <t>- Települési hozzájárulás jutalomra (Tótvázsony)</t>
  </si>
  <si>
    <t>- Ellátási díjak</t>
  </si>
  <si>
    <t>- Közvetített szolgáltatás</t>
  </si>
  <si>
    <t>- Fogl. szoc.ágazati összevont pótlékának tám. személyi kiadásokra és szoc.hj.adóra</t>
  </si>
  <si>
    <t>- Szoc.ágazatban fogl.eü.kiegészítő pótlékának tám.szem.kiadásokra és szoc.hj.adóra</t>
  </si>
  <si>
    <t>- 2. sz. Idősek Otthona 3-em. (hidegburkolás)</t>
  </si>
  <si>
    <t xml:space="preserve">- II. sz. Idősek Otthona 2/15-ös lakás (konyhabútor+mosogató, festés mázolás, villamos berendezések, szerelvények) </t>
  </si>
  <si>
    <t xml:space="preserve">- Informatikai eszközök beszerzése (kamerarendszer kiépítése, monitor, szerver bővítése, adapter, laptop 2 db, szünetmentes, asztali számítógép) </t>
  </si>
  <si>
    <t>- Gépkocsi beszerzés</t>
  </si>
  <si>
    <t>- Bútorok beszerzése ( elektromos betegágy, éjjeli szekrény, irodaszék)</t>
  </si>
  <si>
    <t>- Konyhai nagygépek és eszközök beszerzése (botmixer, mosogató tálca 2-es, Mora villanytűzhely)</t>
  </si>
  <si>
    <t>- Egyéb kisértékű eszközbeszerzés (létra, kézikocsi)</t>
  </si>
  <si>
    <t>- Működési bevétel személyi kiadásokra, szoc.hj.adóra</t>
  </si>
  <si>
    <t>II.sz. Idősek Otthona 2/15-ös lakás felújítása (Völgyikút u.2.)</t>
  </si>
  <si>
    <t>2. sz. Idősek Otthona 3-em. felújítása</t>
  </si>
  <si>
    <t>Bútorok beszerzése (elektromos betegágy, szekrény, bútorszéf, kanapé, betegágy, éjjeliszekrény, elektromos betegágy, éjjeli szekrény, irodaszék)</t>
  </si>
  <si>
    <t>Konyhai nagygépek és eszközök beszerzése (150l-es üst, hűtőszekrény, gázzsámoly, tálaló pult melegentartóval, gőzpárolós sütő, olajsütő, saválló stoki, szűrőedény, villanytűzhely, hűtőszekrény, rm. Szimplafalu italszállító kanna, ételszállító badella, hűtőszekrény, ital melegen tartó, főzőlap, sütőállvány, hűtőszekrény, mikróhull.sütő, tészta szedő, fritu kanál, lábas, kanna, badella, szakácskés, ételszállító láda, takarófólia tepsitartó állványhoz, gyúrótábla, étkezőasztal, tűzhely, botmixer, mosogató tálca 2-es, MORA villanytűzhely)</t>
  </si>
  <si>
    <t>Egyéb kisértékű eszközbeszerzés (iratmegsemmisítő, thermo függöny,  ipari ventilátor, kávéfőző, mágnestábla, étkezőszék, vízforraló, ventilátor, forgószék, irodaszék, szék, szünetmentes, hajszárító, Tv, termosz 5l, pedálos kuka, íróasztal, napernyő talppal, forgószék, palgópolc, polcállvány, vezetékes telefon, ventilátor, páncélszekrény, hintaágy, udvari tároló, Philips 55 Tv, csocsó asztal, mágnestábla, mérleg, HD védőrács, forgószék, dobogó, telefon, salgópolc, sarokcsiszoló, fúrógép, szőnyeg, locsolótömlő, szék, rádió, létra, kézikocsi)</t>
  </si>
  <si>
    <t>Gépkocsi beszerzés</t>
  </si>
  <si>
    <t>Informatikai eszközök beszerzése (kamerarendszer kiépítése, monitor, szerver bővítés, adapter, laptop 2 db, szünetmentes, asztali számítógép)</t>
  </si>
  <si>
    <t>10. melléklet a Veszprémi Kistérség Többcélú Társulása 2025. évi költségvetésről szóló 8/2025. (II. 24.) határozatának módosításáról szóló …/2025. (…) határozathoz</t>
  </si>
  <si>
    <t xml:space="preserve">- Emeltszintű férőhely igénybevétele esetén fizetendő egyszeri hozzájárulás 10%-a </t>
  </si>
  <si>
    <t>- Kamatjóváírás</t>
  </si>
  <si>
    <t>4. 2025. december</t>
  </si>
  <si>
    <t>2025. évi módosított előirányzat (5)</t>
  </si>
  <si>
    <t>módosított előirányzat (5)</t>
  </si>
  <si>
    <t>teljesítés</t>
  </si>
  <si>
    <t xml:space="preserve">teljesítés </t>
  </si>
  <si>
    <t>2025. évi eredeti előirányzat (5)</t>
  </si>
  <si>
    <t>2025. évi teljesítés</t>
  </si>
  <si>
    <t>Veszprémi Kistérség Többcélú Társulás</t>
  </si>
  <si>
    <t>Intézmény neve</t>
  </si>
  <si>
    <t>Alaptevékenység költségvetési egyenlege</t>
  </si>
  <si>
    <t>Alaptevékenység finanszírozási egyenlege</t>
  </si>
  <si>
    <t>Alaptevékenység maradványa</t>
  </si>
  <si>
    <t>Alaptevékenység kötelezettség-vállalással terhelt maradványa</t>
  </si>
  <si>
    <t>ebből: a tárgyévi évi központi költségvetésből kapott támogatás elszámolásából eredő kötelezettség</t>
  </si>
  <si>
    <t>Alaptevékenység szabad maradványa</t>
  </si>
  <si>
    <t>Mindösszesen:</t>
  </si>
  <si>
    <t>Előző év</t>
  </si>
  <si>
    <t>Tárgyév</t>
  </si>
  <si>
    <t>társ.</t>
  </si>
  <si>
    <t>int.</t>
  </si>
  <si>
    <t>ESZKÖZÖK</t>
  </si>
  <si>
    <t>A/I/1        Vagyoni értékű jogok</t>
  </si>
  <si>
    <t>A/I/2        Szellemi termékek</t>
  </si>
  <si>
    <t>A/I/3        Immateriális javak értékhelyesbítése</t>
  </si>
  <si>
    <t>A/I        Immateriális javak (=A/I/1+A/I/2+A/I/3)</t>
  </si>
  <si>
    <t>A/II/1        Ingatlanok és a kapcsolódó vagyoni értékű jogok</t>
  </si>
  <si>
    <t>A/II/2        Gépek, berendezések, felszerelések, járművek</t>
  </si>
  <si>
    <t>A/II/3        Tenyészállatok</t>
  </si>
  <si>
    <t>A/II/4        Beruházások, felújítások</t>
  </si>
  <si>
    <t>A/II/5        Tárgyi eszközök értékhelyesbítése</t>
  </si>
  <si>
    <t>A/II        Tárgyi eszközök (=A/II/1+...+A/II/5)</t>
  </si>
  <si>
    <t>A/III/1        Tartós részesedések</t>
  </si>
  <si>
    <t>A/III/2        Tartós hitelviszonyt megtestesítő értékpapírok</t>
  </si>
  <si>
    <t>A/III/3        Befektetett pénzügyi eszközök értékhelyesbítése</t>
  </si>
  <si>
    <t>A/III        Befektetett pénzügyi eszközök (=A/III/1+A/III/2+A/III/3)</t>
  </si>
  <si>
    <t>A/IV/1        Koncesszióba, vagyonkezelésbe adott eszközök</t>
  </si>
  <si>
    <t>A/IV/2        Koncesszióba, vagyonkez.adott eszk.   értékhelyesbítése</t>
  </si>
  <si>
    <t>A/IV        Koncesszióba, vagyonkezelésbe adott eszközök (=A/IV/1+A/IV/2)</t>
  </si>
  <si>
    <t>A)        NEMZETI VAGYONBA TARTOZÓ BEFEKTETETT ESZKÖZÖK (=A/I+A/II+A/III+A/IV)</t>
  </si>
  <si>
    <t>B/I/1        Vásárolt készletek</t>
  </si>
  <si>
    <t>B/I/2        Átsorolt, követelés fejében átvett készletek</t>
  </si>
  <si>
    <t>B/I/3        Egyéb készletek</t>
  </si>
  <si>
    <t>B/I/4        Befejezetlen termelés, félkész termékek, késztermékek</t>
  </si>
  <si>
    <t>B/I/5        Növendék-, hízó és egyéb állatok</t>
  </si>
  <si>
    <t>B/I        Készletek (=B/I/1+…+B/I/5)</t>
  </si>
  <si>
    <t>B/II/1        Nem tartós részesedések</t>
  </si>
  <si>
    <t>B/II/2        Forgatási célú hitelviszonyt megtestesítő értékpapírok</t>
  </si>
  <si>
    <t>B/II        Értékpapírok (=B/II/1+B/II/2)</t>
  </si>
  <si>
    <t xml:space="preserve">B)        NEMZETI VAGYONBA TARTOZÓ FORGÓESZKÖZÖK     (= B/I+B/II) </t>
  </si>
  <si>
    <t>C/I          Lekötött bankbetétek</t>
  </si>
  <si>
    <t>C/II        Pénztárak, csekkek, betétkönyvek</t>
  </si>
  <si>
    <t>C/III       Forintszámlák</t>
  </si>
  <si>
    <t>C/IV       Devizaszámlák</t>
  </si>
  <si>
    <t>C)        PÉNZESZKÖZÖK (=C/I+…+C/IV)</t>
  </si>
  <si>
    <t>D/I/1        Költségvetési évben esedékes követelések működési célú támogatások bevételeire Áht.-on belülről</t>
  </si>
  <si>
    <t>D/I/2        Költségvetési évben esedékes követelések felhalm.i célú támogatások bevételeire Áht.-on belülről</t>
  </si>
  <si>
    <t>D/I/3        Költségvetési évben esedékes követelések közhatalmi bevételre</t>
  </si>
  <si>
    <t>D/I/4        Költségvetési évben esedékes követelések működési bevételre</t>
  </si>
  <si>
    <t>D/I/5        Költségvetési évben esedékes követelések felhalmozási bevételre</t>
  </si>
  <si>
    <t>D/I/6        Költségvetési évben esedékes követelések működési célú átvett pénzeszközre</t>
  </si>
  <si>
    <t>D/I/7        Költségvetési évben esedékes követelések felhalmozási célú átvett pénzeszközre</t>
  </si>
  <si>
    <t>D/I/7c                     - ebből: költségvetési évben esedékes követelések felhalm. célú visszatérítendő tám.ok, kölcsönök visszatérülésére Áht.-on kívülről</t>
  </si>
  <si>
    <t>D/I/8        Költségvetési évben esedékes követelések finanszírozási bevételekre</t>
  </si>
  <si>
    <t>D/I        Költségvetési évben esedékes követelések (=D/I/1+…+D/I/8)</t>
  </si>
  <si>
    <t>D/II/1         Költségvetési évet követően esedékes követelések működési célú támogatások bevételeire Áht.-on belülről</t>
  </si>
  <si>
    <t>D/II/2         Költségvetési évet követően esedékes követelések felhalm.i célú támogatások bevételeire Áht.-on belülről</t>
  </si>
  <si>
    <t>D/II/3        Költségvetési évet követően esedékes követelések közhatalmi bevételre</t>
  </si>
  <si>
    <t>D/II/4        Költségvetési évet követően esedékes követelések működési bevételre</t>
  </si>
  <si>
    <t>D/II/5        Költségvetési évet követően esedékes követelések felhalmozási bevételre</t>
  </si>
  <si>
    <t>D/II/6        Költségvetési évet követően esedékes követelések működési célú átvett pénzeszközre</t>
  </si>
  <si>
    <t>D/II/7        Költségvetési évet követően esedékes követelések felhalmozási célú átvett pénzeszközre</t>
  </si>
  <si>
    <t>D/II/7c                   - ebből: költségvetési évet követően esedékes követelések felhalm.i célú visszatérítendő tám., kölcsönök visszatérülésére Áht.-on kívülről</t>
  </si>
  <si>
    <t>D/II/8        Költségvetési évet követően esedékes követelések finanszírozási bevételekre</t>
  </si>
  <si>
    <t>D/II        Költségvetési évet követően esedékes követelések (=D/II/1+…+D/II/8)</t>
  </si>
  <si>
    <t>D/III/1        Adott előlegek (=D/III/1a+…+D/III/1f)</t>
  </si>
  <si>
    <t>D/III/1a          - ebből: immateriális javakra adott előlegek</t>
  </si>
  <si>
    <t>D/III/1b          - ebből: beruházásokra adott előlegek</t>
  </si>
  <si>
    <t>D/III/1c          - ebből: készletekre adott előlegek</t>
  </si>
  <si>
    <t>D/III/1d          - ebből: igénybe vett szolgáltatásokra adott előlegek</t>
  </si>
  <si>
    <t>D/III/1e          - ebből: foglalkoztatottaknak adott előlegek</t>
  </si>
  <si>
    <t>D/III/1f          - ebből: túlfizetések, téves és visszajáró kifizetések</t>
  </si>
  <si>
    <t>D/III/2        Továbbadási célból folyósított támogatások, ellátások elszámolása</t>
  </si>
  <si>
    <t>D/III/3        Más által beszedett bevételek elszámolása</t>
  </si>
  <si>
    <t>D/III/4        Forgótőke elszámolása</t>
  </si>
  <si>
    <t>D/III/5        Vagyonkezelésbe adott eszközökkel kapcsolatos visszapótlási követelés elszámolása</t>
  </si>
  <si>
    <t>D/III/6         Nem társadalombiztosítás pénzügyi alapjait terhelő kifizetett ellátások megtérítésének elszámolása</t>
  </si>
  <si>
    <t>D/III/7        Folyósított, megelőlegezett társadalombiztosítási és családtámogatási ellátások elszámolása</t>
  </si>
  <si>
    <t>D/III/8        Részesedésszerzés esetén átadott eszközök</t>
  </si>
  <si>
    <t>D/III/9        Letétre, megőrzésre, fedezetkezelésre átadott pénzeszközök, biztosítékok</t>
  </si>
  <si>
    <t>D/III        Követelés jellegű sajátos elszámolások (=D/III/1+…+D/III/9)</t>
  </si>
  <si>
    <t>D)        KÖVETELÉSEK (=D/I+D/II+D/III)</t>
  </si>
  <si>
    <t>E/I              Előzetesen felszámított általánis forgalmi adó elszámolása</t>
  </si>
  <si>
    <t>E/II             Fizetendő általános forgalmi adó elszámolása</t>
  </si>
  <si>
    <t>E/III            Egyéb sajátos eszközoldali elszámolások</t>
  </si>
  <si>
    <t>E)        EGYÉB SAJÁTOS ELSZÁMOLÁSOK (=E/I+E/II+E/III)</t>
  </si>
  <si>
    <t>F/1        Eredményszemléletű bevételek aktív időbeli elhatárolása</t>
  </si>
  <si>
    <t>F/2        Költségek, ráfordítások aktív időbeli elhatárolása</t>
  </si>
  <si>
    <t>F/3        Halasztott ráfordítások</t>
  </si>
  <si>
    <t>F)        AKTÍV IDŐBELI ELHATÁROLÁSOK (=F/1+F/2+F/3)</t>
  </si>
  <si>
    <t>ESZKÖZÖK ÖSSZESEN (=A+B+C+D+E+F)</t>
  </si>
  <si>
    <t>FORRÁSOK</t>
  </si>
  <si>
    <t>G/I          Nemzeti vagyon induláskori értéke</t>
  </si>
  <si>
    <t>G/II         Nemzeti vagyon változásai</t>
  </si>
  <si>
    <t>G/III       Egyéb eszközök induláskori értéke és változásai</t>
  </si>
  <si>
    <t>G/IV       Felhalmozott eredmény</t>
  </si>
  <si>
    <t>G/V        Eszközök értékhelyesbítésének forrása</t>
  </si>
  <si>
    <t>G/VI       Mérleg szerinti eredmény</t>
  </si>
  <si>
    <t>G)        SAJÁT TŐKE (=G/I+…+G/VI)</t>
  </si>
  <si>
    <t>H/I/1        Költségvetési évben esedékes kötelezettségek személyi juttatásokra</t>
  </si>
  <si>
    <t>H/I/2        Költségvetési évben esedékes kötelezettségek munkaad.terh.jár és szoc.hj.adóra</t>
  </si>
  <si>
    <t>H/I/3        Költségvetési évben esedékes kötelezettségek dologi kiadásokra</t>
  </si>
  <si>
    <t>H/I/4        Költségvetési évben esedékes kötelezettségek ellátottak pénzbeli juttatásaira</t>
  </si>
  <si>
    <t>H/I/5        Költségvetési évben esedékes kötelezettségek egyéb működési célú kiadásokra</t>
  </si>
  <si>
    <t>H/I/6        Költségvetési évben esedékes kötelezettségek beruházásokra</t>
  </si>
  <si>
    <t>H/I/7        Költségvetési évben esedékes kötelezettségek felújításokra</t>
  </si>
  <si>
    <t>H/I/8         Költségvetési évben esedékes kötelezettségek egyéb felhalmozási célú kiadásokra</t>
  </si>
  <si>
    <t>H/I/9        Költségvetési évben esedékes kötelezettségek finanszírozási kiadásokra</t>
  </si>
  <si>
    <t>H/I/9a          - ebből: költségvetési évben esedékes kötelezettségek hosszú lejár.hitelek, kölcs.törl.re</t>
  </si>
  <si>
    <t>H/I        Költségvetési évben esedékes kötelezettségek (=H/I/1+…H/I/9)</t>
  </si>
  <si>
    <t>H/II/1       Költségvetési évet követően esedékes kötelezettségek személyi juttatásokra</t>
  </si>
  <si>
    <t>H/II/2        Költségvetési évet követően esedékes kötelezett. munkaad.terh.jár. és szoc.hj. adóra</t>
  </si>
  <si>
    <t>H/II/3        Költségvetési évet követően esedékes kötelezettségek dologi kiadásokra</t>
  </si>
  <si>
    <t>H/II/4        Költségvetési évet követően esedékes kötelezettségek ellátottak pénzbeli juttatásaira</t>
  </si>
  <si>
    <t xml:space="preserve">H/II/5        Költségvetési évet követően esedékes kötelezettségek egyéb működési célú kiadásokra </t>
  </si>
  <si>
    <t>H/II/6       Költségvetési évet követően esedékes kötelezettségek beruházásokra</t>
  </si>
  <si>
    <t>H/II/7       Költségvetési évet követően esedékes kötelezettségek felújításokra</t>
  </si>
  <si>
    <t>H/II/8       Költségvetési évet követően esedékes kötelezettségek egyéb felhalmozási célú kiadásokra</t>
  </si>
  <si>
    <t>H/II/9       Költségvetési évet követően esedékes kötelezettségek finanszírozási kiadásokra</t>
  </si>
  <si>
    <t>H/II/9a        - ebből: költségvetési évet követően esedékes köt. hosszú lejár.hitelek, kölcs.tör.re</t>
  </si>
  <si>
    <t>H/II        Költségvetési évet követően esedékes kötelezettségek (=H/II/1+…H/II/9)</t>
  </si>
  <si>
    <t>H/III/1        Kapott előlegek</t>
  </si>
  <si>
    <t>H/III/2        Továbbadási célból folyósított támogatások, ellátások elszámolása</t>
  </si>
  <si>
    <t>H/III/3        Más szervezetet megillető bevételek elszámolása</t>
  </si>
  <si>
    <t>H/III/4        Forgótőke elszámolása (Kincstár)</t>
  </si>
  <si>
    <t>H/III/5        Nemzeti vagy.ba tart.befektett eszk.kel kapcs. egyes köt.jellegű sajátos elszám.</t>
  </si>
  <si>
    <t>H/III/6        Nem a társadalombizt.pénzügyi alapjait terh.kifizetett ellátások megtér.nek elszámolása</t>
  </si>
  <si>
    <t>H/III/7*</t>
  </si>
  <si>
    <t>H/III/8        Letétre, megőrzésre, fedezetkezelésre átvett pénzeszközök, biztosítékok</t>
  </si>
  <si>
    <t>H/III/9        Nemzetközi támogatási programok pénzeszközei</t>
  </si>
  <si>
    <t>H/III/10      Államadósság Kezelő Központ Zrt.-nél elhelyezett fedezeti betétek</t>
  </si>
  <si>
    <t>H/III        Kötelezettség jellegű sajátos elszámolások (=H)/III/1+…+H)/III/10)</t>
  </si>
  <si>
    <t>H)        KÖTELEZETTSÉGEK (=H/I+H/II+H/III)</t>
  </si>
  <si>
    <t>I)        KINCSTÁRI SZÁMLAVEZETÉSSEL KAPCSOLATOS ELSZÁMOLÁSOK</t>
  </si>
  <si>
    <t>J/1        Eredményszemléletű bevételek passzív időbeli elhatárolása</t>
  </si>
  <si>
    <t>J/2        Költségek, ráfordítások passzív időbeli elhatárolása</t>
  </si>
  <si>
    <t>J/3        Halasztott eredményszemléletű bevételek</t>
  </si>
  <si>
    <t>J)        PASSZÍV IDŐBELI ELHATÁROLÁSOK (=J/1+J/2+J/3)</t>
  </si>
  <si>
    <t xml:space="preserve">FORRÁSOK ÖSSZESEN (=G+H+I+J+K) </t>
  </si>
  <si>
    <t>*Hatályon kívül helyezve: 380/2017. (XII.11.) Kormányrendelet alapján</t>
  </si>
  <si>
    <t>Eredeti előirányzat</t>
  </si>
  <si>
    <t>Teljesítés</t>
  </si>
  <si>
    <t>Módosított előirányzat</t>
  </si>
  <si>
    <t xml:space="preserve"> 2025. évi költségvetési maradványáról</t>
  </si>
  <si>
    <t>2025. évi összesített mérlege</t>
  </si>
  <si>
    <t>1. melléklet a 11/2026. (IV. 27.) Határozathoz</t>
  </si>
  <si>
    <t>2. melléklet a 11/2026. (IV. 27.) Határozathoz</t>
  </si>
  <si>
    <t>3. melléklet a 11/2026. (IV. 27.) Határozathoz</t>
  </si>
  <si>
    <t>4. melléklet a 11/2026. (IV. 27.) Határozathoz</t>
  </si>
  <si>
    <t>5. melléklet a 11/2026. (IV. 27.) Határozathoz</t>
  </si>
  <si>
    <t>6. melléklet a 11/2026. (IV. 27.) Határozathoz</t>
  </si>
  <si>
    <t>7. melléklet a 11/2026. (IV. 27.) Határozathoz</t>
  </si>
  <si>
    <t>8. melléklet a 11/2026. (IV. 27.) Határozathoz</t>
  </si>
  <si>
    <t>9. melléklet a 11/2026. (IV. 27.) Határozathoz</t>
  </si>
  <si>
    <t>10. melléklet a 11/2026. (IV. 27.) Határozathoz</t>
  </si>
  <si>
    <t>11. melléklet a 11/2026. (IV. 27.) Határozathoz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</si>
</sst>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t_-;\-* #,##0.00\ _F_t_-;_-* &quot;-&quot;??\ _F_t_-;_-@_-"/>
    <numFmt numFmtId="165" formatCode="0.0%"/>
    <numFmt numFmtId="166" formatCode="0.000"/>
    <numFmt numFmtId="167" formatCode="0.0"/>
  </numFmts>
  <fonts count="42" x14ac:knownFonts="1">
    <font>
      <sz val="10"/>
      <name val="Arial CE"/>
      <charset val="238"/>
    </font>
    <font>
      <sz val="11"/>
      <color indexed="8"/>
      <name val="Calibri"/>
      <family val="2"/>
      <charset val="238"/>
    </font>
    <font>
      <sz val="10"/>
      <name val="Arial CE"/>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8"/>
      <name val="Arial CE"/>
      <charset val="238"/>
    </font>
    <font>
      <sz val="11"/>
      <color indexed="17"/>
      <name val="Calibri"/>
      <family val="2"/>
      <charset val="238"/>
    </font>
    <font>
      <b/>
      <sz val="11"/>
      <color indexed="63"/>
      <name val="Calibri"/>
      <family val="2"/>
      <charset val="238"/>
    </font>
    <font>
      <i/>
      <sz val="11"/>
      <color indexed="23"/>
      <name val="Calibri"/>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b/>
      <sz val="11"/>
      <name val="Palatino Linotype"/>
      <family val="1"/>
      <charset val="238"/>
    </font>
    <font>
      <sz val="11"/>
      <name val="Palatino Linotype"/>
      <family val="1"/>
      <charset val="238"/>
    </font>
    <font>
      <i/>
      <sz val="11"/>
      <name val="Palatino Linotype"/>
      <family val="1"/>
      <charset val="238"/>
    </font>
    <font>
      <sz val="12"/>
      <name val="Times New Roman"/>
      <family val="1"/>
      <charset val="238"/>
    </font>
    <font>
      <b/>
      <i/>
      <sz val="11"/>
      <name val="Palatino Linotype"/>
      <family val="1"/>
      <charset val="238"/>
    </font>
    <font>
      <sz val="10"/>
      <name val="Times New Roman"/>
      <family val="1"/>
      <charset val="238"/>
    </font>
    <font>
      <b/>
      <sz val="10"/>
      <name val="Arial CE"/>
      <charset val="238"/>
    </font>
    <font>
      <sz val="10"/>
      <name val="Palatino Linotype"/>
      <family val="1"/>
      <charset val="238"/>
    </font>
    <font>
      <sz val="10"/>
      <name val="Arial"/>
      <family val="2"/>
      <charset val="238"/>
    </font>
    <font>
      <b/>
      <u/>
      <sz val="11"/>
      <name val="Palatino Linotype"/>
      <family val="1"/>
      <charset val="238"/>
    </font>
    <font>
      <b/>
      <sz val="10"/>
      <name val="Palatino Linotype"/>
      <family val="1"/>
      <charset val="238"/>
    </font>
    <font>
      <sz val="8"/>
      <name val="Palatino Linotype"/>
      <family val="1"/>
      <charset val="238"/>
    </font>
    <font>
      <i/>
      <u/>
      <sz val="11"/>
      <name val="Palatino Linotype"/>
      <family val="1"/>
      <charset val="238"/>
    </font>
    <font>
      <u/>
      <sz val="11"/>
      <name val="Palatino Linotype"/>
      <family val="1"/>
      <charset val="238"/>
    </font>
    <font>
      <b/>
      <sz val="11"/>
      <color theme="5" tint="-0.499984740745262"/>
      <name val="Palatino Linotype"/>
      <family val="1"/>
      <charset val="238"/>
    </font>
    <font>
      <b/>
      <i/>
      <sz val="11"/>
      <color theme="5" tint="-0.499984740745262"/>
      <name val="Palatino Linotype"/>
      <family val="1"/>
      <charset val="238"/>
    </font>
    <font>
      <u/>
      <sz val="10"/>
      <name val="Palatino Linotype"/>
      <family val="1"/>
      <charset val="238"/>
    </font>
    <font>
      <b/>
      <i/>
      <sz val="10"/>
      <name val="Palatino Linotype"/>
      <family val="1"/>
      <charset val="238"/>
    </font>
    <font>
      <i/>
      <sz val="10"/>
      <name val="Palatino Linotype"/>
      <family val="1"/>
      <charset val="238"/>
    </font>
    <font>
      <sz val="9"/>
      <name val="Palatino Linotype"/>
      <family val="1"/>
      <charset val="238"/>
    </font>
    <font>
      <sz val="10.5"/>
      <name val="Palatino Linotype"/>
      <family val="1"/>
      <charset val="238"/>
    </font>
    <font>
      <b/>
      <sz val="10.5"/>
      <name val="Palatino Linotype"/>
      <family val="1"/>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theme="0" tint="-0.24994659260841701"/>
        <bgColor indexed="64"/>
      </patternFill>
    </fill>
    <fill>
      <patternFill patternType="solid">
        <fgColor rgb="FFFFFF00"/>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right/>
      <top style="medium">
        <color indexed="64"/>
      </top>
      <bottom style="medium">
        <color indexed="64"/>
      </bottom>
      <diagonal/>
    </border>
    <border>
      <left style="hair">
        <color indexed="64"/>
      </left>
      <right/>
      <top style="hair">
        <color indexed="64"/>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double">
        <color indexed="64"/>
      </left>
      <right/>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style="double">
        <color indexed="64"/>
      </left>
      <right/>
      <top style="double">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double">
        <color indexed="64"/>
      </left>
      <right/>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double">
        <color indexed="64"/>
      </left>
      <right/>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diagonal/>
    </border>
    <border>
      <left style="double">
        <color indexed="64"/>
      </left>
      <right style="hair">
        <color indexed="64"/>
      </right>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medium">
        <color indexed="64"/>
      </top>
      <bottom/>
      <diagonal/>
    </border>
    <border>
      <left style="double">
        <color indexed="64"/>
      </left>
      <right style="hair">
        <color indexed="64"/>
      </right>
      <top style="hair">
        <color indexed="64"/>
      </top>
      <bottom style="medium">
        <color indexed="64"/>
      </bottom>
      <diagonal/>
    </border>
    <border>
      <left style="double">
        <color indexed="64"/>
      </left>
      <right/>
      <top/>
      <bottom style="hair">
        <color indexed="64"/>
      </bottom>
      <diagonal/>
    </border>
    <border>
      <left style="double">
        <color indexed="64"/>
      </left>
      <right/>
      <top style="hair">
        <color indexed="64"/>
      </top>
      <bottom style="hair">
        <color indexed="64"/>
      </bottom>
      <diagonal/>
    </border>
    <border>
      <left style="double">
        <color indexed="64"/>
      </left>
      <right/>
      <top style="medium">
        <color indexed="64"/>
      </top>
      <bottom/>
      <diagonal/>
    </border>
    <border>
      <left style="double">
        <color indexed="64"/>
      </left>
      <right/>
      <top style="hair">
        <color indexed="64"/>
      </top>
      <bottom style="medium">
        <color indexed="64"/>
      </bottom>
      <diagonal/>
    </border>
    <border>
      <left style="double">
        <color indexed="64"/>
      </left>
      <right/>
      <top style="medium">
        <color indexed="64"/>
      </top>
      <bottom style="hair">
        <color indexed="64"/>
      </bottom>
      <diagonal/>
    </border>
    <border>
      <left/>
      <right style="thin">
        <color indexed="64"/>
      </right>
      <top style="medium">
        <color indexed="64"/>
      </top>
      <bottom style="medium">
        <color indexed="64"/>
      </bottom>
      <diagonal/>
    </border>
    <border>
      <left style="hair">
        <color indexed="64"/>
      </left>
      <right/>
      <top style="hair">
        <color indexed="64"/>
      </top>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double">
        <color indexed="64"/>
      </left>
      <right style="hair">
        <color indexed="64"/>
      </right>
      <top style="hair">
        <color indexed="64"/>
      </top>
      <bottom/>
      <diagonal/>
    </border>
    <border>
      <left style="double">
        <color indexed="64"/>
      </left>
      <right/>
      <top style="hair">
        <color indexed="64"/>
      </top>
      <bottom/>
      <diagonal/>
    </border>
    <border>
      <left style="hair">
        <color indexed="64"/>
      </left>
      <right/>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double">
        <color indexed="64"/>
      </top>
      <bottom style="medium">
        <color indexed="64"/>
      </bottom>
      <diagonal/>
    </border>
    <border>
      <left style="thin">
        <color indexed="64"/>
      </left>
      <right style="double">
        <color indexed="64"/>
      </right>
      <top style="thin">
        <color indexed="64"/>
      </top>
      <bottom style="thin">
        <color indexed="64"/>
      </bottom>
      <diagonal/>
    </border>
    <border>
      <left/>
      <right style="hair">
        <color indexed="64"/>
      </right>
      <top style="double">
        <color indexed="64"/>
      </top>
      <bottom style="medium">
        <color indexed="64"/>
      </bottom>
      <diagonal/>
    </border>
    <border>
      <left/>
      <right style="medium">
        <color indexed="64"/>
      </right>
      <top style="hair">
        <color indexed="64"/>
      </top>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style="medium">
        <color indexed="64"/>
      </left>
      <right/>
      <top/>
      <bottom style="medium">
        <color indexed="64"/>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medium">
        <color indexed="64"/>
      </right>
      <top/>
      <bottom style="medium">
        <color indexed="64"/>
      </bottom>
      <diagonal/>
    </border>
    <border>
      <left style="hair">
        <color indexed="64"/>
      </left>
      <right style="medium">
        <color indexed="64"/>
      </right>
      <top/>
      <bottom/>
      <diagonal/>
    </border>
    <border>
      <left style="hair">
        <color indexed="64"/>
      </left>
      <right style="medium">
        <color indexed="64"/>
      </right>
      <top style="double">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right style="medium">
        <color indexed="64"/>
      </right>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5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19" fillId="20" borderId="1" applyNumberFormat="0" applyAlignment="0" applyProtection="0"/>
    <xf numFmtId="0" fontId="9" fillId="21" borderId="2" applyNumberFormat="0" applyAlignment="0" applyProtection="0"/>
    <xf numFmtId="0" fontId="15" fillId="0" borderId="0" applyNumberFormat="0" applyFill="0" applyBorder="0" applyAlignment="0" applyProtection="0"/>
    <xf numFmtId="164" fontId="12" fillId="0" borderId="0" applyFont="0" applyFill="0" applyBorder="0" applyAlignment="0" applyProtection="0"/>
    <xf numFmtId="164" fontId="23" fillId="0" borderId="0" applyFont="0" applyFill="0" applyBorder="0" applyAlignment="0" applyProtection="0"/>
    <xf numFmtId="164" fontId="25" fillId="0" borderId="0" applyFont="0" applyFill="0" applyBorder="0" applyAlignment="0" applyProtection="0"/>
    <xf numFmtId="0" fontId="13" fillId="4" borderId="0" applyNumberFormat="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4" fillId="7" borderId="1" applyNumberFormat="0" applyAlignment="0" applyProtection="0"/>
    <xf numFmtId="0" fontId="11" fillId="0" borderId="6" applyNumberFormat="0" applyFill="0" applyAlignment="0" applyProtection="0"/>
    <xf numFmtId="0" fontId="18" fillId="23" borderId="0" applyNumberFormat="0" applyBorder="0" applyAlignment="0" applyProtection="0"/>
    <xf numFmtId="0" fontId="12" fillId="0" borderId="0"/>
    <xf numFmtId="0" fontId="23" fillId="0" borderId="0"/>
    <xf numFmtId="0" fontId="23" fillId="0" borderId="0"/>
    <xf numFmtId="0" fontId="2" fillId="0" borderId="0"/>
    <xf numFmtId="0" fontId="2" fillId="0" borderId="0"/>
    <xf numFmtId="0" fontId="28" fillId="0" borderId="0"/>
    <xf numFmtId="0" fontId="28" fillId="0" borderId="0"/>
    <xf numFmtId="0" fontId="2" fillId="0" borderId="0"/>
    <xf numFmtId="0" fontId="28" fillId="0" borderId="0"/>
    <xf numFmtId="0" fontId="28" fillId="0" borderId="0"/>
    <xf numFmtId="0" fontId="28" fillId="22" borderId="7" applyNumberFormat="0" applyFont="0" applyAlignment="0" applyProtection="0"/>
    <xf numFmtId="0" fontId="14" fillId="20"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0" fontId="16" fillId="0" borderId="9" applyNumberFormat="0" applyFill="0" applyAlignment="0" applyProtection="0"/>
    <xf numFmtId="0" fontId="10" fillId="0" borderId="0" applyNumberFormat="0" applyFill="0" applyBorder="0" applyAlignment="0" applyProtection="0"/>
  </cellStyleXfs>
  <cellXfs count="681">
    <xf numFmtId="0" fontId="0" fillId="0" borderId="0" xfId="0"/>
    <xf numFmtId="3" fontId="20" fillId="0" borderId="0" xfId="0" applyNumberFormat="1" applyFont="1"/>
    <xf numFmtId="3" fontId="21" fillId="0" borderId="0" xfId="0" applyNumberFormat="1" applyFont="1" applyAlignment="1">
      <alignment horizontal="right"/>
    </xf>
    <xf numFmtId="3" fontId="21" fillId="0" borderId="0" xfId="0" applyNumberFormat="1" applyFont="1" applyAlignment="1">
      <alignment horizontal="center"/>
    </xf>
    <xf numFmtId="3" fontId="21" fillId="0" borderId="0" xfId="0" applyNumberFormat="1" applyFont="1"/>
    <xf numFmtId="3" fontId="21" fillId="0" borderId="0" xfId="0" applyNumberFormat="1" applyFont="1" applyAlignment="1">
      <alignment horizontal="center" vertical="center"/>
    </xf>
    <xf numFmtId="3" fontId="21" fillId="0" borderId="0" xfId="0" applyNumberFormat="1" applyFont="1" applyAlignment="1">
      <alignment vertical="center"/>
    </xf>
    <xf numFmtId="3" fontId="22" fillId="0" borderId="0" xfId="0" applyNumberFormat="1" applyFont="1"/>
    <xf numFmtId="3" fontId="21" fillId="0" borderId="0" xfId="0" applyNumberFormat="1" applyFont="1" applyAlignment="1">
      <alignment horizontal="center" vertical="top"/>
    </xf>
    <xf numFmtId="3" fontId="20" fillId="0" borderId="0" xfId="0" applyNumberFormat="1" applyFont="1" applyAlignment="1">
      <alignment horizontal="center" vertical="center"/>
    </xf>
    <xf numFmtId="3" fontId="21" fillId="0" borderId="10" xfId="0" applyNumberFormat="1" applyFont="1" applyBorder="1"/>
    <xf numFmtId="3" fontId="21" fillId="0" borderId="10" xfId="47" applyNumberFormat="1" applyFont="1" applyBorder="1" applyAlignment="1">
      <alignment wrapText="1"/>
    </xf>
    <xf numFmtId="3" fontId="21" fillId="0" borderId="11" xfId="0" applyNumberFormat="1" applyFont="1" applyBorder="1"/>
    <xf numFmtId="3" fontId="21" fillId="0" borderId="12" xfId="0" applyNumberFormat="1" applyFont="1" applyBorder="1"/>
    <xf numFmtId="3" fontId="21" fillId="0" borderId="13" xfId="47" applyNumberFormat="1" applyFont="1" applyBorder="1"/>
    <xf numFmtId="3" fontId="21" fillId="0" borderId="13" xfId="0" applyNumberFormat="1" applyFont="1" applyBorder="1"/>
    <xf numFmtId="3" fontId="21" fillId="0" borderId="14" xfId="0" applyNumberFormat="1" applyFont="1" applyBorder="1"/>
    <xf numFmtId="3" fontId="21" fillId="0" borderId="15" xfId="0" applyNumberFormat="1" applyFont="1" applyBorder="1" applyAlignment="1">
      <alignment horizontal="center" vertical="center" wrapText="1"/>
    </xf>
    <xf numFmtId="3" fontId="21" fillId="0" borderId="16" xfId="0" applyNumberFormat="1" applyFont="1" applyBorder="1" applyAlignment="1">
      <alignment horizontal="center" vertical="center" wrapText="1"/>
    </xf>
    <xf numFmtId="3" fontId="21" fillId="0" borderId="16" xfId="0" applyNumberFormat="1" applyFont="1" applyBorder="1" applyAlignment="1">
      <alignment horizontal="center" vertical="center"/>
    </xf>
    <xf numFmtId="3" fontId="21" fillId="0" borderId="17" xfId="0" applyNumberFormat="1" applyFont="1" applyBorder="1" applyAlignment="1">
      <alignment horizontal="center" vertical="center" wrapText="1"/>
    </xf>
    <xf numFmtId="3" fontId="21" fillId="0" borderId="13" xfId="47" applyNumberFormat="1" applyFont="1" applyBorder="1" applyAlignment="1">
      <alignment horizontal="center"/>
    </xf>
    <xf numFmtId="3" fontId="21" fillId="0" borderId="10" xfId="47" applyNumberFormat="1" applyFont="1" applyBorder="1" applyAlignment="1">
      <alignment horizontal="center" wrapText="1"/>
    </xf>
    <xf numFmtId="3" fontId="20" fillId="0" borderId="10" xfId="0" applyNumberFormat="1" applyFont="1" applyBorder="1" applyAlignment="1">
      <alignment horizontal="center" vertical="top"/>
    </xf>
    <xf numFmtId="3" fontId="20" fillId="0" borderId="10" xfId="0" applyNumberFormat="1" applyFont="1" applyBorder="1"/>
    <xf numFmtId="3" fontId="21" fillId="0" borderId="18" xfId="0" applyNumberFormat="1" applyFont="1" applyBorder="1" applyAlignment="1">
      <alignment horizontal="center"/>
    </xf>
    <xf numFmtId="3" fontId="21" fillId="0" borderId="19" xfId="0" applyNumberFormat="1" applyFont="1" applyBorder="1" applyAlignment="1">
      <alignment horizontal="center"/>
    </xf>
    <xf numFmtId="3" fontId="20" fillId="0" borderId="19" xfId="0" applyNumberFormat="1" applyFont="1" applyBorder="1" applyAlignment="1">
      <alignment horizontal="center"/>
    </xf>
    <xf numFmtId="3" fontId="20" fillId="0" borderId="20" xfId="0" applyNumberFormat="1" applyFont="1" applyBorder="1"/>
    <xf numFmtId="3" fontId="21" fillId="0" borderId="21" xfId="0" applyNumberFormat="1" applyFont="1" applyBorder="1" applyAlignment="1">
      <alignment horizontal="center" vertical="center" wrapText="1"/>
    </xf>
    <xf numFmtId="3" fontId="21" fillId="0" borderId="22" xfId="0" applyNumberFormat="1" applyFont="1" applyBorder="1"/>
    <xf numFmtId="3" fontId="21" fillId="0" borderId="23" xfId="0" applyNumberFormat="1" applyFont="1" applyBorder="1"/>
    <xf numFmtId="3" fontId="21" fillId="0" borderId="24" xfId="0" applyNumberFormat="1" applyFont="1" applyBorder="1"/>
    <xf numFmtId="3" fontId="21" fillId="0" borderId="17" xfId="44" applyNumberFormat="1" applyFont="1" applyBorder="1" applyAlignment="1">
      <alignment horizontal="center" vertical="center" wrapText="1"/>
    </xf>
    <xf numFmtId="3" fontId="21" fillId="0" borderId="25" xfId="0" applyNumberFormat="1" applyFont="1" applyBorder="1" applyAlignment="1">
      <alignment horizontal="center" vertical="center"/>
    </xf>
    <xf numFmtId="3" fontId="20" fillId="0" borderId="26" xfId="0" applyNumberFormat="1" applyFont="1" applyBorder="1"/>
    <xf numFmtId="0" fontId="26" fillId="0" borderId="27" xfId="0" applyFont="1" applyBorder="1"/>
    <xf numFmtId="0" fontId="21" fillId="0" borderId="0" xfId="0" applyFont="1" applyAlignment="1">
      <alignment horizontal="center" vertical="top"/>
    </xf>
    <xf numFmtId="3" fontId="21" fillId="0" borderId="0" xfId="44" applyNumberFormat="1" applyFont="1" applyAlignment="1">
      <alignment horizontal="center"/>
    </xf>
    <xf numFmtId="3" fontId="21" fillId="0" borderId="0" xfId="44" applyNumberFormat="1" applyFont="1"/>
    <xf numFmtId="3" fontId="20" fillId="0" borderId="0" xfId="44" applyNumberFormat="1" applyFont="1" applyAlignment="1">
      <alignment horizontal="center"/>
    </xf>
    <xf numFmtId="3" fontId="20" fillId="0" borderId="0" xfId="44" applyNumberFormat="1" applyFont="1"/>
    <xf numFmtId="49" fontId="20" fillId="0" borderId="0" xfId="44" applyNumberFormat="1" applyFont="1" applyAlignment="1">
      <alignment horizontal="center"/>
    </xf>
    <xf numFmtId="49" fontId="21" fillId="0" borderId="0" xfId="44" applyNumberFormat="1" applyFont="1" applyAlignment="1">
      <alignment horizontal="center"/>
    </xf>
    <xf numFmtId="3" fontId="21" fillId="0" borderId="33" xfId="44" applyNumberFormat="1" applyFont="1" applyBorder="1" applyAlignment="1">
      <alignment horizontal="center"/>
    </xf>
    <xf numFmtId="3" fontId="21" fillId="0" borderId="0" xfId="44" applyNumberFormat="1" applyFont="1" applyAlignment="1">
      <alignment horizontal="center" vertical="center"/>
    </xf>
    <xf numFmtId="49" fontId="21" fillId="0" borderId="34" xfId="44" applyNumberFormat="1" applyFont="1" applyBorder="1" applyAlignment="1">
      <alignment horizontal="center" vertical="center" textRotation="90"/>
    </xf>
    <xf numFmtId="3" fontId="21" fillId="0" borderId="35" xfId="44" applyNumberFormat="1" applyFont="1" applyBorder="1" applyAlignment="1">
      <alignment horizontal="center" vertical="center" wrapText="1"/>
    </xf>
    <xf numFmtId="3" fontId="21" fillId="0" borderId="36" xfId="44" applyNumberFormat="1" applyFont="1" applyBorder="1" applyAlignment="1">
      <alignment horizontal="center" vertical="center"/>
    </xf>
    <xf numFmtId="49" fontId="20" fillId="0" borderId="38" xfId="44" applyNumberFormat="1" applyFont="1" applyBorder="1" applyAlignment="1">
      <alignment horizontal="center"/>
    </xf>
    <xf numFmtId="3" fontId="20" fillId="0" borderId="39" xfId="44" applyNumberFormat="1" applyFont="1" applyBorder="1" applyAlignment="1">
      <alignment horizontal="center"/>
    </xf>
    <xf numFmtId="3" fontId="21" fillId="0" borderId="39" xfId="44" applyNumberFormat="1" applyFont="1" applyBorder="1" applyAlignment="1">
      <alignment horizontal="center"/>
    </xf>
    <xf numFmtId="3" fontId="20" fillId="0" borderId="40" xfId="44" applyNumberFormat="1" applyFont="1" applyBorder="1"/>
    <xf numFmtId="3" fontId="20" fillId="0" borderId="38" xfId="44" applyNumberFormat="1" applyFont="1" applyBorder="1"/>
    <xf numFmtId="3" fontId="20" fillId="0" borderId="39" xfId="44" applyNumberFormat="1" applyFont="1" applyBorder="1"/>
    <xf numFmtId="49" fontId="21" fillId="0" borderId="29" xfId="44" applyNumberFormat="1" applyFont="1" applyBorder="1" applyAlignment="1">
      <alignment horizontal="center"/>
    </xf>
    <xf numFmtId="3" fontId="21" fillId="0" borderId="29" xfId="44" applyNumberFormat="1" applyFont="1" applyBorder="1"/>
    <xf numFmtId="49" fontId="20" fillId="0" borderId="41" xfId="44" applyNumberFormat="1" applyFont="1" applyBorder="1" applyAlignment="1">
      <alignment horizontal="center"/>
    </xf>
    <xf numFmtId="3" fontId="20" fillId="0" borderId="40" xfId="44" applyNumberFormat="1" applyFont="1" applyBorder="1" applyAlignment="1">
      <alignment horizontal="center"/>
    </xf>
    <xf numFmtId="3" fontId="21" fillId="0" borderId="40" xfId="44" applyNumberFormat="1" applyFont="1" applyBorder="1" applyAlignment="1">
      <alignment horizontal="center"/>
    </xf>
    <xf numFmtId="3" fontId="20" fillId="0" borderId="41" xfId="44" applyNumberFormat="1" applyFont="1" applyBorder="1"/>
    <xf numFmtId="49" fontId="20" fillId="0" borderId="29" xfId="44" applyNumberFormat="1" applyFont="1" applyBorder="1" applyAlignment="1">
      <alignment horizontal="center"/>
    </xf>
    <xf numFmtId="3" fontId="21" fillId="0" borderId="0" xfId="44" applyNumberFormat="1" applyFont="1" applyAlignment="1">
      <alignment horizontal="left" indent="2"/>
    </xf>
    <xf numFmtId="3" fontId="21" fillId="0" borderId="0" xfId="44" applyNumberFormat="1" applyFont="1" applyAlignment="1">
      <alignment horizontal="left" indent="4"/>
    </xf>
    <xf numFmtId="49" fontId="20" fillId="0" borderId="42" xfId="44" applyNumberFormat="1" applyFont="1" applyBorder="1" applyAlignment="1">
      <alignment horizontal="center" vertical="center"/>
    </xf>
    <xf numFmtId="3" fontId="20" fillId="0" borderId="43" xfId="44" applyNumberFormat="1" applyFont="1" applyBorder="1" applyAlignment="1">
      <alignment horizontal="center" vertical="center"/>
    </xf>
    <xf numFmtId="3" fontId="21" fillId="0" borderId="43" xfId="44" applyNumberFormat="1" applyFont="1" applyBorder="1" applyAlignment="1">
      <alignment horizontal="center" vertical="center"/>
    </xf>
    <xf numFmtId="3" fontId="20" fillId="0" borderId="43" xfId="44" applyNumberFormat="1" applyFont="1" applyBorder="1" applyAlignment="1">
      <alignment vertical="center"/>
    </xf>
    <xf numFmtId="3" fontId="20" fillId="0" borderId="42" xfId="44" applyNumberFormat="1" applyFont="1" applyBorder="1" applyAlignment="1">
      <alignment vertical="center"/>
    </xf>
    <xf numFmtId="3" fontId="20" fillId="0" borderId="0" xfId="44" applyNumberFormat="1" applyFont="1" applyAlignment="1">
      <alignment vertical="center"/>
    </xf>
    <xf numFmtId="0" fontId="21" fillId="0" borderId="0" xfId="0" applyFont="1" applyAlignment="1">
      <alignment horizontal="left" indent="2"/>
    </xf>
    <xf numFmtId="49" fontId="20" fillId="0" borderId="32" xfId="44" applyNumberFormat="1" applyFont="1" applyBorder="1" applyAlignment="1">
      <alignment horizontal="center" vertical="center"/>
    </xf>
    <xf numFmtId="3" fontId="20" fillId="0" borderId="20" xfId="44" applyNumberFormat="1" applyFont="1" applyBorder="1" applyAlignment="1">
      <alignment horizontal="center" vertical="center"/>
    </xf>
    <xf numFmtId="3" fontId="21" fillId="0" borderId="20" xfId="44" applyNumberFormat="1" applyFont="1" applyBorder="1" applyAlignment="1">
      <alignment horizontal="center" vertical="center"/>
    </xf>
    <xf numFmtId="3" fontId="20" fillId="0" borderId="20" xfId="44" applyNumberFormat="1" applyFont="1" applyBorder="1" applyAlignment="1">
      <alignment vertical="center"/>
    </xf>
    <xf numFmtId="3" fontId="20" fillId="0" borderId="32" xfId="44" applyNumberFormat="1" applyFont="1" applyBorder="1" applyAlignment="1">
      <alignment vertical="center"/>
    </xf>
    <xf numFmtId="3" fontId="21" fillId="0" borderId="32" xfId="44" applyNumberFormat="1" applyFont="1" applyBorder="1" applyAlignment="1">
      <alignment horizontal="center" vertical="center" wrapText="1"/>
    </xf>
    <xf numFmtId="3" fontId="21" fillId="0" borderId="34" xfId="44" applyNumberFormat="1" applyFont="1" applyBorder="1" applyAlignment="1">
      <alignment horizontal="center" vertical="center" wrapText="1"/>
    </xf>
    <xf numFmtId="0" fontId="21" fillId="0" borderId="0" xfId="0" applyFont="1"/>
    <xf numFmtId="0" fontId="21" fillId="0" borderId="0" xfId="0" applyFont="1" applyAlignment="1">
      <alignment vertical="center"/>
    </xf>
    <xf numFmtId="0" fontId="21" fillId="0" borderId="0" xfId="0" applyFont="1" applyAlignment="1">
      <alignment horizontal="center"/>
    </xf>
    <xf numFmtId="0" fontId="21" fillId="0" borderId="33" xfId="0" applyFont="1" applyBorder="1" applyAlignment="1">
      <alignment horizontal="center"/>
    </xf>
    <xf numFmtId="3" fontId="21" fillId="0" borderId="33" xfId="0" applyNumberFormat="1" applyFont="1" applyBorder="1" applyAlignment="1">
      <alignment horizontal="center"/>
    </xf>
    <xf numFmtId="3" fontId="21" fillId="0" borderId="0" xfId="44" applyNumberFormat="1" applyFont="1" applyAlignment="1">
      <alignment horizontal="center" vertical="top"/>
    </xf>
    <xf numFmtId="3" fontId="21" fillId="0" borderId="32" xfId="44" applyNumberFormat="1" applyFont="1" applyBorder="1" applyAlignment="1">
      <alignment horizontal="center" vertical="center" textRotation="90" wrapText="1"/>
    </xf>
    <xf numFmtId="0" fontId="20" fillId="0" borderId="38" xfId="0" applyFont="1" applyBorder="1" applyAlignment="1">
      <alignment horizontal="center"/>
    </xf>
    <xf numFmtId="0" fontId="20" fillId="0" borderId="39" xfId="0" applyFont="1" applyBorder="1" applyAlignment="1">
      <alignment horizontal="center"/>
    </xf>
    <xf numFmtId="0" fontId="20" fillId="0" borderId="39" xfId="0" applyFont="1" applyBorder="1"/>
    <xf numFmtId="3" fontId="20" fillId="0" borderId="38" xfId="0" applyNumberFormat="1" applyFont="1" applyBorder="1"/>
    <xf numFmtId="3" fontId="20" fillId="0" borderId="39" xfId="0" applyNumberFormat="1" applyFont="1" applyBorder="1"/>
    <xf numFmtId="0" fontId="20" fillId="0" borderId="0" xfId="0" applyFont="1"/>
    <xf numFmtId="0" fontId="20" fillId="0" borderId="29" xfId="0" applyFont="1" applyBorder="1" applyAlignment="1">
      <alignment horizontal="center"/>
    </xf>
    <xf numFmtId="0" fontId="20" fillId="0" borderId="0" xfId="0" applyFont="1" applyAlignment="1">
      <alignment horizontal="center"/>
    </xf>
    <xf numFmtId="3" fontId="20" fillId="0" borderId="29" xfId="0" applyNumberFormat="1" applyFont="1" applyBorder="1"/>
    <xf numFmtId="0" fontId="21" fillId="0" borderId="29" xfId="0" applyFont="1" applyBorder="1" applyAlignment="1">
      <alignment horizontal="center"/>
    </xf>
    <xf numFmtId="0" fontId="21" fillId="0" borderId="0" xfId="0" applyFont="1" applyAlignment="1">
      <alignment horizontal="left" wrapText="1" indent="2"/>
    </xf>
    <xf numFmtId="3" fontId="21" fillId="0" borderId="29" xfId="0" applyNumberFormat="1" applyFont="1" applyBorder="1"/>
    <xf numFmtId="16" fontId="20" fillId="0" borderId="41" xfId="0" applyNumberFormat="1" applyFont="1" applyBorder="1" applyAlignment="1">
      <alignment horizontal="center"/>
    </xf>
    <xf numFmtId="0" fontId="20" fillId="0" borderId="40" xfId="0" applyFont="1" applyBorder="1" applyAlignment="1">
      <alignment horizontal="center"/>
    </xf>
    <xf numFmtId="0" fontId="20" fillId="0" borderId="40" xfId="0" applyFont="1" applyBorder="1"/>
    <xf numFmtId="3" fontId="20" fillId="0" borderId="41" xfId="0" applyNumberFormat="1" applyFont="1" applyBorder="1"/>
    <xf numFmtId="3" fontId="20" fillId="0" borderId="40" xfId="0" applyNumberFormat="1" applyFont="1" applyBorder="1"/>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45" xfId="0" applyFont="1" applyBorder="1" applyAlignment="1">
      <alignment vertical="center"/>
    </xf>
    <xf numFmtId="3" fontId="20" fillId="0" borderId="44" xfId="0" applyNumberFormat="1" applyFont="1" applyBorder="1" applyAlignment="1">
      <alignment vertical="center"/>
    </xf>
    <xf numFmtId="3" fontId="20" fillId="0" borderId="45" xfId="0" applyNumberFormat="1" applyFont="1" applyBorder="1" applyAlignment="1">
      <alignment vertical="center"/>
    </xf>
    <xf numFmtId="0" fontId="20" fillId="0" borderId="0" xfId="0" applyFont="1" applyAlignment="1">
      <alignment vertical="center"/>
    </xf>
    <xf numFmtId="0" fontId="20" fillId="0" borderId="41" xfId="0" applyFont="1" applyBorder="1" applyAlignment="1">
      <alignment horizontal="center" vertical="center"/>
    </xf>
    <xf numFmtId="0" fontId="20" fillId="0" borderId="40" xfId="0" applyFont="1" applyBorder="1" applyAlignment="1">
      <alignment horizontal="center" vertical="center"/>
    </xf>
    <xf numFmtId="0" fontId="20" fillId="0" borderId="40" xfId="0" applyFont="1" applyBorder="1" applyAlignment="1">
      <alignment vertical="center"/>
    </xf>
    <xf numFmtId="3" fontId="20" fillId="0" borderId="41" xfId="0" applyNumberFormat="1" applyFont="1" applyBorder="1" applyAlignment="1">
      <alignment vertical="center"/>
    </xf>
    <xf numFmtId="3" fontId="20" fillId="0" borderId="40" xfId="0" applyNumberFormat="1" applyFont="1" applyBorder="1" applyAlignment="1">
      <alignment vertical="center"/>
    </xf>
    <xf numFmtId="0" fontId="20" fillId="0" borderId="0" xfId="0" applyFont="1" applyAlignment="1">
      <alignment wrapText="1"/>
    </xf>
    <xf numFmtId="0" fontId="20" fillId="0" borderId="46" xfId="0" applyFont="1" applyBorder="1" applyAlignment="1">
      <alignment horizontal="center" vertical="center"/>
    </xf>
    <xf numFmtId="0" fontId="20" fillId="0" borderId="47" xfId="0" applyFont="1" applyBorder="1" applyAlignment="1">
      <alignment horizontal="center" vertical="center"/>
    </xf>
    <xf numFmtId="3" fontId="20" fillId="0" borderId="46" xfId="0" applyNumberFormat="1" applyFont="1" applyBorder="1" applyAlignment="1">
      <alignment vertical="center"/>
    </xf>
    <xf numFmtId="3" fontId="20" fillId="0" borderId="47" xfId="0" applyNumberFormat="1" applyFont="1" applyBorder="1" applyAlignment="1">
      <alignment vertical="center"/>
    </xf>
    <xf numFmtId="0" fontId="20" fillId="0" borderId="0" xfId="0" applyFont="1" applyAlignment="1">
      <alignment horizontal="left" indent="1"/>
    </xf>
    <xf numFmtId="0" fontId="20" fillId="24" borderId="48" xfId="0" applyFont="1" applyFill="1" applyBorder="1" applyAlignment="1">
      <alignment horizontal="center" vertical="center"/>
    </xf>
    <xf numFmtId="0" fontId="20" fillId="24" borderId="49" xfId="0" applyFont="1" applyFill="1" applyBorder="1" applyAlignment="1">
      <alignment horizontal="center" vertical="center"/>
    </xf>
    <xf numFmtId="0" fontId="20" fillId="24" borderId="49" xfId="0" applyFont="1" applyFill="1" applyBorder="1" applyAlignment="1">
      <alignment vertical="center"/>
    </xf>
    <xf numFmtId="3" fontId="20" fillId="24" borderId="48" xfId="0" applyNumberFormat="1" applyFont="1" applyFill="1" applyBorder="1" applyAlignment="1">
      <alignment vertical="center"/>
    </xf>
    <xf numFmtId="3" fontId="20" fillId="24" borderId="49" xfId="0" applyNumberFormat="1" applyFont="1" applyFill="1" applyBorder="1" applyAlignment="1">
      <alignment vertical="center"/>
    </xf>
    <xf numFmtId="0" fontId="21" fillId="0" borderId="0" xfId="0" applyFont="1" applyAlignment="1">
      <alignment horizontal="left" vertical="center"/>
    </xf>
    <xf numFmtId="3" fontId="21" fillId="0" borderId="40" xfId="0" applyNumberFormat="1" applyFont="1" applyBorder="1" applyAlignment="1">
      <alignment horizontal="center"/>
    </xf>
    <xf numFmtId="0" fontId="20" fillId="0" borderId="43" xfId="0" applyFont="1" applyBorder="1" applyAlignment="1">
      <alignment horizontal="center"/>
    </xf>
    <xf numFmtId="3" fontId="21" fillId="0" borderId="57" xfId="0" applyNumberFormat="1" applyFont="1" applyBorder="1"/>
    <xf numFmtId="0" fontId="21" fillId="0" borderId="58" xfId="0" applyFont="1" applyBorder="1" applyAlignment="1">
      <alignment horizontal="center"/>
    </xf>
    <xf numFmtId="3" fontId="20" fillId="0" borderId="55" xfId="0" applyNumberFormat="1" applyFont="1" applyBorder="1" applyAlignment="1">
      <alignment vertical="center"/>
    </xf>
    <xf numFmtId="3" fontId="20" fillId="0" borderId="55" xfId="0" applyNumberFormat="1" applyFont="1" applyBorder="1" applyAlignment="1">
      <alignment horizontal="right" vertical="center"/>
    </xf>
    <xf numFmtId="3" fontId="20" fillId="0" borderId="57" xfId="0" applyNumberFormat="1" applyFont="1" applyBorder="1" applyAlignment="1">
      <alignment horizontal="center"/>
    </xf>
    <xf numFmtId="3" fontId="21" fillId="0" borderId="57" xfId="0" applyNumberFormat="1" applyFont="1" applyBorder="1" applyAlignment="1">
      <alignment horizontal="right"/>
    </xf>
    <xf numFmtId="0" fontId="21" fillId="0" borderId="56" xfId="0" applyFont="1" applyBorder="1" applyAlignment="1">
      <alignment horizontal="center"/>
    </xf>
    <xf numFmtId="1" fontId="21" fillId="0" borderId="58" xfId="0" applyNumberFormat="1" applyFont="1" applyBorder="1" applyAlignment="1">
      <alignment horizontal="center"/>
    </xf>
    <xf numFmtId="3" fontId="20" fillId="0" borderId="60" xfId="0" applyNumberFormat="1" applyFont="1" applyBorder="1" applyAlignment="1">
      <alignment vertical="center"/>
    </xf>
    <xf numFmtId="3" fontId="20" fillId="0" borderId="60" xfId="0" applyNumberFormat="1" applyFont="1" applyBorder="1" applyAlignment="1">
      <alignment horizontal="right" vertical="center"/>
    </xf>
    <xf numFmtId="0" fontId="20" fillId="0" borderId="63" xfId="0" applyFont="1" applyBorder="1" applyAlignment="1">
      <alignment horizontal="center" vertical="center"/>
    </xf>
    <xf numFmtId="3" fontId="20" fillId="0" borderId="64" xfId="0" applyNumberFormat="1" applyFont="1" applyBorder="1" applyAlignment="1">
      <alignment vertical="center"/>
    </xf>
    <xf numFmtId="3" fontId="20" fillId="0" borderId="66" xfId="0" applyNumberFormat="1" applyFont="1" applyBorder="1" applyAlignment="1">
      <alignment vertical="center"/>
    </xf>
    <xf numFmtId="3" fontId="21" fillId="0" borderId="57" xfId="0" applyNumberFormat="1" applyFont="1" applyBorder="1" applyAlignment="1">
      <alignment vertical="center"/>
    </xf>
    <xf numFmtId="0" fontId="20" fillId="0" borderId="68" xfId="0" applyFont="1" applyBorder="1" applyAlignment="1">
      <alignment horizontal="center" vertical="center"/>
    </xf>
    <xf numFmtId="3" fontId="20" fillId="0" borderId="72" xfId="0" applyNumberFormat="1" applyFont="1" applyBorder="1" applyAlignment="1">
      <alignment vertical="center"/>
    </xf>
    <xf numFmtId="3" fontId="20" fillId="0" borderId="57" xfId="0" applyNumberFormat="1" applyFont="1" applyBorder="1" applyAlignment="1">
      <alignment horizontal="right" vertical="center"/>
    </xf>
    <xf numFmtId="3" fontId="20" fillId="0" borderId="74" xfId="0" applyNumberFormat="1" applyFont="1" applyBorder="1" applyAlignment="1">
      <alignment vertical="center"/>
    </xf>
    <xf numFmtId="3" fontId="20" fillId="0" borderId="74" xfId="0" applyNumberFormat="1" applyFont="1" applyBorder="1" applyAlignment="1">
      <alignment horizontal="right" vertical="center"/>
    </xf>
    <xf numFmtId="165" fontId="21" fillId="0" borderId="57" xfId="52" applyNumberFormat="1" applyFont="1" applyBorder="1" applyAlignment="1">
      <alignment horizontal="center"/>
    </xf>
    <xf numFmtId="0" fontId="21" fillId="0" borderId="40" xfId="0" applyFont="1" applyBorder="1"/>
    <xf numFmtId="165" fontId="21" fillId="0" borderId="74" xfId="52" applyNumberFormat="1" applyFont="1" applyBorder="1" applyAlignment="1">
      <alignment horizontal="center"/>
    </xf>
    <xf numFmtId="49" fontId="27" fillId="0" borderId="0" xfId="0" applyNumberFormat="1" applyFont="1" applyAlignment="1">
      <alignment horizontal="left" wrapText="1" indent="4"/>
    </xf>
    <xf numFmtId="0" fontId="27" fillId="0" borderId="29" xfId="0" applyFont="1" applyBorder="1" applyAlignment="1">
      <alignment horizontal="center"/>
    </xf>
    <xf numFmtId="0" fontId="27" fillId="0" borderId="0" xfId="0" applyFont="1" applyAlignment="1">
      <alignment horizontal="center" vertical="top"/>
    </xf>
    <xf numFmtId="3" fontId="27" fillId="0" borderId="29" xfId="0" applyNumberFormat="1" applyFont="1" applyBorder="1"/>
    <xf numFmtId="3" fontId="27" fillId="0" borderId="0" xfId="0" applyNumberFormat="1" applyFont="1"/>
    <xf numFmtId="0" fontId="27" fillId="0" borderId="0" xfId="0" applyFont="1"/>
    <xf numFmtId="3" fontId="20" fillId="25" borderId="76" xfId="0" applyNumberFormat="1" applyFont="1" applyFill="1" applyBorder="1" applyAlignment="1">
      <alignment horizontal="center"/>
    </xf>
    <xf numFmtId="3" fontId="20" fillId="25" borderId="77" xfId="0" applyNumberFormat="1" applyFont="1" applyFill="1" applyBorder="1" applyAlignment="1">
      <alignment horizontal="center" vertical="top"/>
    </xf>
    <xf numFmtId="3" fontId="20" fillId="25" borderId="77" xfId="47" applyNumberFormat="1" applyFont="1" applyFill="1" applyBorder="1" applyAlignment="1">
      <alignment horizontal="center" wrapText="1"/>
    </xf>
    <xf numFmtId="3" fontId="20" fillId="25" borderId="77" xfId="0" applyNumberFormat="1" applyFont="1" applyFill="1" applyBorder="1"/>
    <xf numFmtId="3" fontId="20" fillId="25" borderId="78" xfId="0" applyNumberFormat="1" applyFont="1" applyFill="1" applyBorder="1"/>
    <xf numFmtId="3" fontId="20" fillId="25" borderId="79" xfId="0" applyNumberFormat="1" applyFont="1" applyFill="1" applyBorder="1"/>
    <xf numFmtId="3" fontId="20" fillId="25" borderId="80" xfId="0" applyNumberFormat="1" applyFont="1" applyFill="1" applyBorder="1"/>
    <xf numFmtId="3" fontId="22" fillId="0" borderId="81" xfId="0" applyNumberFormat="1" applyFont="1" applyBorder="1"/>
    <xf numFmtId="3" fontId="22" fillId="0" borderId="82" xfId="0" applyNumberFormat="1" applyFont="1" applyBorder="1"/>
    <xf numFmtId="3" fontId="22" fillId="0" borderId="82" xfId="0" applyNumberFormat="1" applyFont="1" applyBorder="1" applyAlignment="1">
      <alignment horizontal="center"/>
    </xf>
    <xf numFmtId="3" fontId="22" fillId="0" borderId="83" xfId="0" applyNumberFormat="1" applyFont="1" applyBorder="1"/>
    <xf numFmtId="3" fontId="22" fillId="0" borderId="19" xfId="0" applyNumberFormat="1" applyFont="1" applyBorder="1"/>
    <xf numFmtId="3" fontId="22" fillId="0" borderId="10" xfId="0" applyNumberFormat="1" applyFont="1" applyBorder="1"/>
    <xf numFmtId="3" fontId="22" fillId="0" borderId="12" xfId="0" applyNumberFormat="1" applyFont="1" applyBorder="1"/>
    <xf numFmtId="3" fontId="22" fillId="0" borderId="11" xfId="0" applyNumberFormat="1" applyFont="1" applyBorder="1"/>
    <xf numFmtId="3" fontId="22" fillId="0" borderId="27" xfId="0" applyNumberFormat="1" applyFont="1" applyBorder="1"/>
    <xf numFmtId="0" fontId="21" fillId="0" borderId="0" xfId="48" applyFont="1" applyAlignment="1">
      <alignment horizontal="center"/>
    </xf>
    <xf numFmtId="0" fontId="21" fillId="0" borderId="0" xfId="48" applyFont="1" applyAlignment="1">
      <alignment horizontal="left"/>
    </xf>
    <xf numFmtId="0" fontId="21" fillId="0" borderId="0" xfId="48" applyFont="1"/>
    <xf numFmtId="0" fontId="20" fillId="0" borderId="0" xfId="48" applyFont="1" applyAlignment="1">
      <alignment horizontal="center"/>
    </xf>
    <xf numFmtId="49" fontId="20" fillId="0" borderId="0" xfId="48" applyNumberFormat="1" applyFont="1" applyAlignment="1">
      <alignment horizontal="center" wrapText="1"/>
    </xf>
    <xf numFmtId="0" fontId="20" fillId="0" borderId="0" xfId="48" applyFont="1"/>
    <xf numFmtId="49" fontId="21" fillId="0" borderId="0" xfId="48" applyNumberFormat="1" applyFont="1" applyAlignment="1">
      <alignment horizontal="center" wrapText="1"/>
    </xf>
    <xf numFmtId="0" fontId="21" fillId="0" borderId="0" xfId="48" applyFont="1" applyAlignment="1">
      <alignment horizontal="center" vertical="center" wrapText="1"/>
    </xf>
    <xf numFmtId="0" fontId="21" fillId="0" borderId="34" xfId="48" applyFont="1" applyBorder="1" applyAlignment="1">
      <alignment horizontal="center" vertical="center" wrapText="1"/>
    </xf>
    <xf numFmtId="49" fontId="21" fillId="0" borderId="35" xfId="48" applyNumberFormat="1" applyFont="1" applyBorder="1" applyAlignment="1">
      <alignment horizontal="center" vertical="center" wrapText="1"/>
    </xf>
    <xf numFmtId="0" fontId="21" fillId="0" borderId="84" xfId="48" applyFont="1" applyBorder="1"/>
    <xf numFmtId="3" fontId="21" fillId="0" borderId="85" xfId="48" applyNumberFormat="1" applyFont="1" applyBorder="1" applyAlignment="1">
      <alignment horizontal="right"/>
    </xf>
    <xf numFmtId="165" fontId="21" fillId="0" borderId="85" xfId="48" applyNumberFormat="1" applyFont="1" applyBorder="1" applyAlignment="1">
      <alignment horizontal="center"/>
    </xf>
    <xf numFmtId="3" fontId="21" fillId="0" borderId="0" xfId="48" applyNumberFormat="1" applyFont="1"/>
    <xf numFmtId="0" fontId="21" fillId="0" borderId="29" xfId="48" applyFont="1" applyBorder="1"/>
    <xf numFmtId="3" fontId="21" fillId="0" borderId="0" xfId="48" applyNumberFormat="1" applyFont="1" applyAlignment="1">
      <alignment horizontal="right"/>
    </xf>
    <xf numFmtId="165" fontId="21" fillId="0" borderId="0" xfId="48" applyNumberFormat="1" applyFont="1" applyAlignment="1">
      <alignment horizontal="center"/>
    </xf>
    <xf numFmtId="49" fontId="21" fillId="0" borderId="29" xfId="48" applyNumberFormat="1" applyFont="1" applyBorder="1"/>
    <xf numFmtId="3" fontId="21" fillId="26" borderId="0" xfId="48" applyNumberFormat="1" applyFont="1" applyFill="1" applyAlignment="1">
      <alignment horizontal="right"/>
    </xf>
    <xf numFmtId="0" fontId="20" fillId="0" borderId="32" xfId="48" applyFont="1" applyBorder="1"/>
    <xf numFmtId="3" fontId="20" fillId="0" borderId="20" xfId="48" applyNumberFormat="1" applyFont="1" applyBorder="1"/>
    <xf numFmtId="165" fontId="20" fillId="0" borderId="20" xfId="48" applyNumberFormat="1" applyFont="1" applyBorder="1" applyAlignment="1">
      <alignment horizontal="center"/>
    </xf>
    <xf numFmtId="1" fontId="21" fillId="0" borderId="0" xfId="48" applyNumberFormat="1" applyFont="1"/>
    <xf numFmtId="49" fontId="20" fillId="0" borderId="0" xfId="48" applyNumberFormat="1" applyFont="1"/>
    <xf numFmtId="1" fontId="20" fillId="0" borderId="0" xfId="48" applyNumberFormat="1" applyFont="1"/>
    <xf numFmtId="0" fontId="21" fillId="0" borderId="0" xfId="45" applyFont="1"/>
    <xf numFmtId="0" fontId="20" fillId="0" borderId="0" xfId="45" applyFont="1" applyAlignment="1">
      <alignment horizontal="center"/>
    </xf>
    <xf numFmtId="0" fontId="21" fillId="0" borderId="0" xfId="45" applyFont="1" applyAlignment="1">
      <alignment horizontal="right"/>
    </xf>
    <xf numFmtId="3" fontId="21" fillId="0" borderId="0" xfId="45" applyNumberFormat="1" applyFont="1"/>
    <xf numFmtId="3" fontId="20" fillId="0" borderId="0" xfId="45" applyNumberFormat="1" applyFont="1"/>
    <xf numFmtId="0" fontId="20" fillId="0" borderId="0" xfId="45" applyFont="1"/>
    <xf numFmtId="3" fontId="20" fillId="0" borderId="0" xfId="45" applyNumberFormat="1" applyFont="1" applyAlignment="1">
      <alignment horizontal="center"/>
    </xf>
    <xf numFmtId="0" fontId="21" fillId="0" borderId="0" xfId="45" applyFont="1" applyAlignment="1">
      <alignment horizontal="center"/>
    </xf>
    <xf numFmtId="0" fontId="21" fillId="0" borderId="0" xfId="45" applyFont="1" applyAlignment="1">
      <alignment horizontal="center" vertical="center"/>
    </xf>
    <xf numFmtId="0" fontId="21" fillId="0" borderId="19" xfId="45" applyFont="1" applyBorder="1"/>
    <xf numFmtId="3" fontId="21" fillId="0" borderId="11" xfId="45" applyNumberFormat="1" applyFont="1" applyBorder="1" applyAlignment="1">
      <alignment horizontal="right"/>
    </xf>
    <xf numFmtId="0" fontId="21" fillId="0" borderId="18" xfId="45" applyFont="1" applyBorder="1"/>
    <xf numFmtId="3" fontId="21" fillId="0" borderId="16" xfId="45" applyNumberFormat="1" applyFont="1" applyBorder="1" applyAlignment="1">
      <alignment horizontal="center" vertical="center"/>
    </xf>
    <xf numFmtId="0" fontId="21" fillId="0" borderId="86" xfId="45" applyFont="1" applyBorder="1"/>
    <xf numFmtId="3" fontId="21" fillId="0" borderId="18" xfId="45" applyNumberFormat="1" applyFont="1" applyBorder="1" applyAlignment="1">
      <alignment horizontal="right"/>
    </xf>
    <xf numFmtId="3" fontId="21" fillId="0" borderId="13" xfId="45" applyNumberFormat="1" applyFont="1" applyBorder="1" applyAlignment="1">
      <alignment horizontal="right"/>
    </xf>
    <xf numFmtId="3" fontId="21" fillId="0" borderId="24" xfId="45" applyNumberFormat="1" applyFont="1" applyBorder="1" applyAlignment="1">
      <alignment horizontal="right"/>
    </xf>
    <xf numFmtId="3" fontId="21" fillId="0" borderId="19" xfId="45" applyNumberFormat="1" applyFont="1" applyBorder="1" applyAlignment="1">
      <alignment horizontal="right"/>
    </xf>
    <xf numFmtId="3" fontId="21" fillId="0" borderId="10" xfId="45" applyNumberFormat="1" applyFont="1" applyBorder="1" applyAlignment="1">
      <alignment horizontal="right"/>
    </xf>
    <xf numFmtId="3" fontId="20" fillId="25" borderId="12" xfId="45" applyNumberFormat="1" applyFont="1" applyFill="1" applyBorder="1" applyAlignment="1">
      <alignment horizontal="right"/>
    </xf>
    <xf numFmtId="3" fontId="21" fillId="27" borderId="10" xfId="45" applyNumberFormat="1" applyFont="1" applyFill="1" applyBorder="1" applyAlignment="1">
      <alignment horizontal="right"/>
    </xf>
    <xf numFmtId="3" fontId="21" fillId="0" borderId="86" xfId="45" applyNumberFormat="1" applyFont="1" applyBorder="1" applyAlignment="1">
      <alignment horizontal="right"/>
    </xf>
    <xf numFmtId="3" fontId="21" fillId="0" borderId="87" xfId="45" applyNumberFormat="1" applyFont="1" applyBorder="1" applyAlignment="1">
      <alignment horizontal="right"/>
    </xf>
    <xf numFmtId="3" fontId="20" fillId="25" borderId="88" xfId="45" applyNumberFormat="1" applyFont="1" applyFill="1" applyBorder="1" applyAlignment="1">
      <alignment horizontal="right"/>
    </xf>
    <xf numFmtId="3" fontId="21" fillId="0" borderId="89" xfId="45" applyNumberFormat="1" applyFont="1" applyBorder="1" applyAlignment="1">
      <alignment horizontal="right"/>
    </xf>
    <xf numFmtId="3" fontId="22" fillId="0" borderId="26" xfId="0" applyNumberFormat="1" applyFont="1" applyBorder="1"/>
    <xf numFmtId="3" fontId="22" fillId="0" borderId="23" xfId="0" applyNumberFormat="1" applyFont="1" applyBorder="1"/>
    <xf numFmtId="49" fontId="21" fillId="0" borderId="29" xfId="0" applyNumberFormat="1" applyFont="1" applyBorder="1" applyAlignment="1">
      <alignment horizontal="center"/>
    </xf>
    <xf numFmtId="3" fontId="20" fillId="0" borderId="90" xfId="0" applyNumberFormat="1" applyFont="1" applyBorder="1"/>
    <xf numFmtId="3" fontId="20" fillId="0" borderId="91" xfId="0" applyNumberFormat="1" applyFont="1" applyBorder="1"/>
    <xf numFmtId="3" fontId="20" fillId="25" borderId="92" xfId="0" applyNumberFormat="1" applyFont="1" applyFill="1" applyBorder="1"/>
    <xf numFmtId="3" fontId="20" fillId="0" borderId="94" xfId="0" applyNumberFormat="1" applyFont="1" applyBorder="1"/>
    <xf numFmtId="3" fontId="20" fillId="0" borderId="95" xfId="0" applyNumberFormat="1" applyFont="1" applyBorder="1"/>
    <xf numFmtId="3" fontId="20" fillId="25" borderId="96" xfId="0" applyNumberFormat="1" applyFont="1" applyFill="1" applyBorder="1"/>
    <xf numFmtId="3" fontId="24" fillId="0" borderId="98" xfId="0" applyNumberFormat="1" applyFont="1" applyBorder="1"/>
    <xf numFmtId="3" fontId="24" fillId="0" borderId="95" xfId="0" applyNumberFormat="1" applyFont="1" applyBorder="1"/>
    <xf numFmtId="3" fontId="21" fillId="0" borderId="25" xfId="44" applyNumberFormat="1" applyFont="1" applyBorder="1" applyAlignment="1">
      <alignment horizontal="center" vertical="center" wrapText="1"/>
    </xf>
    <xf numFmtId="1" fontId="21" fillId="0" borderId="99" xfId="48" applyNumberFormat="1" applyFont="1" applyBorder="1" applyAlignment="1">
      <alignment horizontal="center" vertical="center" wrapText="1"/>
    </xf>
    <xf numFmtId="4" fontId="21" fillId="26" borderId="36" xfId="48" applyNumberFormat="1" applyFont="1" applyFill="1" applyBorder="1" applyAlignment="1">
      <alignment horizontal="center" vertical="center" wrapText="1"/>
    </xf>
    <xf numFmtId="3" fontId="21" fillId="26" borderId="85" xfId="48" applyNumberFormat="1" applyFont="1" applyFill="1" applyBorder="1" applyAlignment="1">
      <alignment horizontal="right"/>
    </xf>
    <xf numFmtId="3" fontId="20" fillId="26" borderId="20" xfId="48" applyNumberFormat="1" applyFont="1" applyFill="1" applyBorder="1" applyAlignment="1">
      <alignment horizontal="right"/>
    </xf>
    <xf numFmtId="4" fontId="20" fillId="0" borderId="0" xfId="45" applyNumberFormat="1" applyFont="1" applyAlignment="1">
      <alignment horizontal="center"/>
    </xf>
    <xf numFmtId="4" fontId="21" fillId="0" borderId="0" xfId="45" applyNumberFormat="1" applyFont="1" applyAlignment="1">
      <alignment horizontal="center"/>
    </xf>
    <xf numFmtId="4" fontId="21" fillId="0" borderId="22" xfId="45" applyNumberFormat="1" applyFont="1" applyBorder="1" applyAlignment="1">
      <alignment horizontal="center"/>
    </xf>
    <xf numFmtId="4" fontId="21" fillId="0" borderId="23" xfId="45" applyNumberFormat="1" applyFont="1" applyBorder="1" applyAlignment="1">
      <alignment horizontal="center"/>
    </xf>
    <xf numFmtId="4" fontId="21" fillId="0" borderId="100" xfId="45" applyNumberFormat="1" applyFont="1" applyBorder="1" applyAlignment="1">
      <alignment horizontal="center"/>
    </xf>
    <xf numFmtId="4" fontId="21" fillId="0" borderId="0" xfId="45" applyNumberFormat="1" applyFont="1"/>
    <xf numFmtId="0" fontId="21" fillId="0" borderId="0" xfId="49" applyFont="1" applyAlignment="1">
      <alignment horizontal="center" vertical="center"/>
    </xf>
    <xf numFmtId="3" fontId="20" fillId="0" borderId="0" xfId="49" applyNumberFormat="1" applyFont="1"/>
    <xf numFmtId="3" fontId="21" fillId="0" borderId="0" xfId="49" applyNumberFormat="1" applyFont="1"/>
    <xf numFmtId="0" fontId="21" fillId="0" borderId="0" xfId="49" applyFont="1"/>
    <xf numFmtId="0" fontId="20" fillId="0" borderId="0" xfId="49" applyFont="1"/>
    <xf numFmtId="0" fontId="21" fillId="0" borderId="0" xfId="49" applyFont="1" applyAlignment="1">
      <alignment horizontal="center" vertical="top"/>
    </xf>
    <xf numFmtId="0" fontId="21" fillId="0" borderId="0" xfId="49" applyFont="1" applyAlignment="1">
      <alignment wrapText="1"/>
    </xf>
    <xf numFmtId="0" fontId="21" fillId="0" borderId="0" xfId="49" applyFont="1" applyAlignment="1">
      <alignment horizontal="center" wrapText="1"/>
    </xf>
    <xf numFmtId="3" fontId="21" fillId="0" borderId="0" xfId="49" applyNumberFormat="1" applyFont="1" applyAlignment="1">
      <alignment horizontal="center"/>
    </xf>
    <xf numFmtId="0" fontId="21" fillId="0" borderId="0" xfId="49" applyFont="1" applyAlignment="1">
      <alignment horizontal="center"/>
    </xf>
    <xf numFmtId="0" fontId="27" fillId="0" borderId="0" xfId="49" applyFont="1" applyAlignment="1">
      <alignment horizontal="center" vertical="center"/>
    </xf>
    <xf numFmtId="0" fontId="27" fillId="0" borderId="0" xfId="49" applyFont="1"/>
    <xf numFmtId="0" fontId="21" fillId="0" borderId="0" xfId="49" applyFont="1" applyAlignment="1">
      <alignment horizontal="center" vertical="center" wrapText="1"/>
    </xf>
    <xf numFmtId="0" fontId="21" fillId="0" borderId="18" xfId="49" applyFont="1" applyBorder="1" applyAlignment="1">
      <alignment horizontal="center" wrapText="1"/>
    </xf>
    <xf numFmtId="0" fontId="20" fillId="0" borderId="13" xfId="49" applyFont="1" applyBorder="1"/>
    <xf numFmtId="3" fontId="21" fillId="0" borderId="13" xfId="44" applyNumberFormat="1" applyFont="1" applyBorder="1" applyAlignment="1">
      <alignment wrapText="1"/>
    </xf>
    <xf numFmtId="3" fontId="21" fillId="0" borderId="13" xfId="44" applyNumberFormat="1" applyFont="1" applyBorder="1" applyAlignment="1">
      <alignment horizontal="right" wrapText="1"/>
    </xf>
    <xf numFmtId="3" fontId="21" fillId="0" borderId="13" xfId="46" applyNumberFormat="1" applyFont="1" applyBorder="1" applyAlignment="1">
      <alignment wrapText="1"/>
    </xf>
    <xf numFmtId="0" fontId="21" fillId="0" borderId="19" xfId="49" applyFont="1" applyBorder="1" applyAlignment="1">
      <alignment horizontal="center" wrapText="1"/>
    </xf>
    <xf numFmtId="0" fontId="21" fillId="0" borderId="10" xfId="49" applyFont="1" applyBorder="1" applyAlignment="1">
      <alignment horizontal="center" wrapText="1"/>
    </xf>
    <xf numFmtId="3" fontId="21" fillId="0" borderId="10" xfId="44" applyNumberFormat="1" applyFont="1" applyBorder="1" applyAlignment="1">
      <alignment wrapText="1"/>
    </xf>
    <xf numFmtId="3" fontId="21" fillId="0" borderId="10" xfId="44" applyNumberFormat="1" applyFont="1" applyBorder="1" applyAlignment="1">
      <alignment horizontal="right" wrapText="1"/>
    </xf>
    <xf numFmtId="3" fontId="21" fillId="0" borderId="10" xfId="46" applyNumberFormat="1" applyFont="1" applyBorder="1" applyAlignment="1">
      <alignment wrapText="1"/>
    </xf>
    <xf numFmtId="3" fontId="29" fillId="0" borderId="10" xfId="44" applyNumberFormat="1" applyFont="1" applyBorder="1" applyAlignment="1">
      <alignment wrapText="1"/>
    </xf>
    <xf numFmtId="0" fontId="20" fillId="0" borderId="50" xfId="49" applyFont="1" applyBorder="1" applyAlignment="1">
      <alignment horizontal="center" wrapText="1"/>
    </xf>
    <xf numFmtId="0" fontId="20" fillId="0" borderId="51" xfId="49" applyFont="1" applyBorder="1" applyAlignment="1">
      <alignment horizontal="center" wrapText="1"/>
    </xf>
    <xf numFmtId="3" fontId="20" fillId="0" borderId="51" xfId="44" applyNumberFormat="1" applyFont="1" applyBorder="1" applyAlignment="1">
      <alignment horizontal="center" wrapText="1"/>
    </xf>
    <xf numFmtId="3" fontId="20" fillId="0" borderId="51" xfId="44" applyNumberFormat="1" applyFont="1" applyBorder="1" applyAlignment="1">
      <alignment horizontal="right" wrapText="1"/>
    </xf>
    <xf numFmtId="3" fontId="20" fillId="0" borderId="51" xfId="46" applyNumberFormat="1" applyFont="1" applyBorder="1" applyAlignment="1">
      <alignment wrapText="1"/>
    </xf>
    <xf numFmtId="0" fontId="20" fillId="0" borderId="0" xfId="49" applyFont="1" applyAlignment="1">
      <alignment wrapText="1"/>
    </xf>
    <xf numFmtId="3" fontId="20" fillId="25" borderId="14" xfId="45" applyNumberFormat="1" applyFont="1" applyFill="1" applyBorder="1" applyAlignment="1">
      <alignment horizontal="right"/>
    </xf>
    <xf numFmtId="3" fontId="21" fillId="0" borderId="36" xfId="44" applyNumberFormat="1" applyFont="1" applyBorder="1" applyAlignment="1">
      <alignment horizontal="center" vertical="center" wrapText="1"/>
    </xf>
    <xf numFmtId="0" fontId="31" fillId="0" borderId="0" xfId="0" applyFont="1" applyAlignment="1">
      <alignment horizontal="center" vertical="center"/>
    </xf>
    <xf numFmtId="0" fontId="27" fillId="0" borderId="0" xfId="0" applyFont="1" applyAlignment="1">
      <alignment vertical="center"/>
    </xf>
    <xf numFmtId="0" fontId="31" fillId="0" borderId="0" xfId="0" applyFont="1" applyAlignment="1">
      <alignment horizontal="center"/>
    </xf>
    <xf numFmtId="0" fontId="30" fillId="0" borderId="0" xfId="0" applyFont="1" applyAlignment="1">
      <alignment vertical="center"/>
    </xf>
    <xf numFmtId="0" fontId="21" fillId="0" borderId="0" xfId="0" applyFont="1" applyAlignment="1">
      <alignment vertical="top"/>
    </xf>
    <xf numFmtId="49" fontId="21" fillId="0" borderId="0" xfId="0" applyNumberFormat="1" applyFont="1" applyAlignment="1">
      <alignment wrapText="1"/>
    </xf>
    <xf numFmtId="49" fontId="21" fillId="0" borderId="0" xfId="0" applyNumberFormat="1" applyFont="1" applyAlignment="1">
      <alignment horizontal="center" wrapText="1"/>
    </xf>
    <xf numFmtId="0" fontId="20" fillId="0" borderId="32" xfId="0" applyFont="1" applyBorder="1" applyAlignment="1">
      <alignment vertical="center"/>
    </xf>
    <xf numFmtId="0" fontId="20" fillId="0" borderId="20" xfId="0" applyFont="1" applyBorder="1" applyAlignment="1">
      <alignment horizontal="center" vertical="top"/>
    </xf>
    <xf numFmtId="49" fontId="20" fillId="0" borderId="20" xfId="0" applyNumberFormat="1" applyFont="1" applyBorder="1" applyAlignment="1">
      <alignment horizontal="center" vertical="center" wrapText="1"/>
    </xf>
    <xf numFmtId="3" fontId="20" fillId="0" borderId="37" xfId="0" applyNumberFormat="1" applyFont="1" applyBorder="1" applyAlignment="1">
      <alignment horizontal="center" vertical="center"/>
    </xf>
    <xf numFmtId="0" fontId="20" fillId="0" borderId="0" xfId="0" applyFont="1" applyAlignment="1">
      <alignment vertical="top"/>
    </xf>
    <xf numFmtId="49" fontId="20" fillId="0" borderId="0" xfId="0" applyNumberFormat="1" applyFont="1" applyAlignment="1">
      <alignment wrapText="1"/>
    </xf>
    <xf numFmtId="0" fontId="22" fillId="0" borderId="0" xfId="0" applyFont="1"/>
    <xf numFmtId="49" fontId="32" fillId="0" borderId="0" xfId="0" applyNumberFormat="1" applyFont="1" applyAlignment="1">
      <alignment wrapText="1"/>
    </xf>
    <xf numFmtId="49" fontId="27" fillId="0" borderId="0" xfId="0" applyNumberFormat="1" applyFont="1" applyAlignment="1">
      <alignment horizontal="left" indent="2"/>
    </xf>
    <xf numFmtId="49" fontId="27" fillId="0" borderId="0" xfId="0" applyNumberFormat="1" applyFont="1" applyAlignment="1">
      <alignment horizontal="left" indent="4"/>
    </xf>
    <xf numFmtId="0" fontId="20" fillId="0" borderId="20" xfId="0" applyFont="1" applyBorder="1" applyAlignment="1">
      <alignment vertical="top"/>
    </xf>
    <xf numFmtId="49" fontId="20" fillId="0" borderId="20" xfId="0" applyNumberFormat="1" applyFont="1" applyBorder="1" applyAlignment="1">
      <alignment vertical="center" wrapText="1"/>
    </xf>
    <xf numFmtId="3" fontId="20" fillId="0" borderId="31" xfId="0" applyNumberFormat="1" applyFont="1" applyBorder="1" applyAlignment="1">
      <alignment vertical="center"/>
    </xf>
    <xf numFmtId="0" fontId="22" fillId="0" borderId="0" xfId="0" applyFont="1" applyAlignment="1">
      <alignment vertical="top"/>
    </xf>
    <xf numFmtId="0" fontId="22" fillId="0" borderId="45" xfId="0" applyFont="1" applyBorder="1" applyAlignment="1">
      <alignment vertical="center"/>
    </xf>
    <xf numFmtId="49" fontId="22" fillId="0" borderId="45" xfId="0" applyNumberFormat="1" applyFont="1" applyBorder="1" applyAlignment="1">
      <alignment vertical="center" wrapText="1"/>
    </xf>
    <xf numFmtId="3" fontId="22" fillId="0" borderId="45" xfId="0" applyNumberFormat="1" applyFont="1" applyBorder="1" applyAlignment="1">
      <alignment vertical="center"/>
    </xf>
    <xf numFmtId="49" fontId="27" fillId="0" borderId="0" xfId="0" applyNumberFormat="1" applyFont="1" applyAlignment="1">
      <alignment horizontal="left" indent="3"/>
    </xf>
    <xf numFmtId="49" fontId="33" fillId="0" borderId="0" xfId="0" applyNumberFormat="1" applyFont="1" applyAlignment="1">
      <alignment wrapText="1"/>
    </xf>
    <xf numFmtId="49" fontId="22" fillId="0" borderId="0" xfId="0" applyNumberFormat="1" applyFont="1" applyAlignment="1">
      <alignment wrapText="1"/>
    </xf>
    <xf numFmtId="3" fontId="33" fillId="0" borderId="0" xfId="0" applyNumberFormat="1" applyFont="1"/>
    <xf numFmtId="3" fontId="20" fillId="0" borderId="36" xfId="44" applyNumberFormat="1" applyFont="1" applyBorder="1" applyAlignment="1">
      <alignment horizontal="center" vertical="center" wrapText="1"/>
    </xf>
    <xf numFmtId="3" fontId="20" fillId="0" borderId="109" xfId="0" applyNumberFormat="1" applyFont="1" applyBorder="1"/>
    <xf numFmtId="3" fontId="20" fillId="0" borderId="56" xfId="0" applyNumberFormat="1" applyFont="1" applyBorder="1"/>
    <xf numFmtId="3" fontId="21" fillId="0" borderId="56" xfId="0" applyNumberFormat="1" applyFont="1" applyBorder="1"/>
    <xf numFmtId="3" fontId="27" fillId="0" borderId="56" xfId="0" applyNumberFormat="1" applyFont="1" applyBorder="1"/>
    <xf numFmtId="3" fontId="20" fillId="0" borderId="73" xfId="0" applyNumberFormat="1" applyFont="1" applyBorder="1"/>
    <xf numFmtId="3" fontId="20" fillId="0" borderId="59" xfId="0" applyNumberFormat="1" applyFont="1" applyBorder="1" applyAlignment="1">
      <alignment vertical="center"/>
    </xf>
    <xf numFmtId="3" fontId="20" fillId="24" borderId="62" xfId="0" applyNumberFormat="1" applyFont="1" applyFill="1" applyBorder="1" applyAlignment="1">
      <alignment vertical="center"/>
    </xf>
    <xf numFmtId="3" fontId="20" fillId="0" borderId="73" xfId="0" applyNumberFormat="1" applyFont="1" applyBorder="1" applyAlignment="1">
      <alignment vertical="center"/>
    </xf>
    <xf numFmtId="3" fontId="20" fillId="0" borderId="110" xfId="0" applyNumberFormat="1" applyFont="1" applyBorder="1" applyAlignment="1">
      <alignment vertical="center"/>
    </xf>
    <xf numFmtId="3" fontId="21" fillId="0" borderId="0" xfId="0" applyNumberFormat="1" applyFont="1" applyAlignment="1">
      <alignment vertical="top"/>
    </xf>
    <xf numFmtId="3" fontId="20" fillId="0" borderId="109" xfId="44" applyNumberFormat="1" applyFont="1" applyBorder="1"/>
    <xf numFmtId="3" fontId="21" fillId="0" borderId="56" xfId="44" applyNumberFormat="1" applyFont="1" applyBorder="1"/>
    <xf numFmtId="3" fontId="20" fillId="0" borderId="73" xfId="44" applyNumberFormat="1" applyFont="1" applyBorder="1"/>
    <xf numFmtId="3" fontId="20" fillId="0" borderId="52" xfId="44" applyNumberFormat="1" applyFont="1" applyBorder="1" applyAlignment="1">
      <alignment vertical="center"/>
    </xf>
    <xf numFmtId="3" fontId="20" fillId="0" borderId="36" xfId="44" applyNumberFormat="1" applyFont="1" applyBorder="1" applyAlignment="1">
      <alignment vertical="center"/>
    </xf>
    <xf numFmtId="3" fontId="22" fillId="0" borderId="19" xfId="0" applyNumberFormat="1" applyFont="1" applyBorder="1" applyAlignment="1">
      <alignment horizontal="center"/>
    </xf>
    <xf numFmtId="3" fontId="22" fillId="0" borderId="10" xfId="0" applyNumberFormat="1" applyFont="1" applyBorder="1" applyAlignment="1">
      <alignment horizontal="center" vertical="top"/>
    </xf>
    <xf numFmtId="3" fontId="22" fillId="0" borderId="10" xfId="47" applyNumberFormat="1" applyFont="1" applyBorder="1" applyAlignment="1">
      <alignment horizontal="left" indent="2"/>
    </xf>
    <xf numFmtId="3" fontId="22" fillId="0" borderId="91" xfId="0" applyNumberFormat="1" applyFont="1" applyBorder="1"/>
    <xf numFmtId="3" fontId="20" fillId="0" borderId="10" xfId="47" applyNumberFormat="1" applyFont="1" applyBorder="1" applyAlignment="1">
      <alignment horizontal="left" indent="2"/>
    </xf>
    <xf numFmtId="3" fontId="20" fillId="0" borderId="23" xfId="0" applyNumberFormat="1" applyFont="1" applyBorder="1"/>
    <xf numFmtId="3" fontId="20" fillId="0" borderId="11" xfId="0" applyNumberFormat="1" applyFont="1" applyBorder="1"/>
    <xf numFmtId="3" fontId="20" fillId="0" borderId="12" xfId="0" applyNumberFormat="1" applyFont="1" applyBorder="1"/>
    <xf numFmtId="3" fontId="34" fillId="0" borderId="10" xfId="47" applyNumberFormat="1" applyFont="1" applyBorder="1" applyAlignment="1">
      <alignment horizontal="left" indent="2"/>
    </xf>
    <xf numFmtId="3" fontId="34" fillId="0" borderId="10" xfId="0" applyNumberFormat="1" applyFont="1" applyBorder="1"/>
    <xf numFmtId="3" fontId="34" fillId="0" borderId="23" xfId="0" applyNumberFormat="1" applyFont="1" applyBorder="1"/>
    <xf numFmtId="3" fontId="34" fillId="0" borderId="91" xfId="0" applyNumberFormat="1" applyFont="1" applyBorder="1"/>
    <xf numFmtId="3" fontId="34" fillId="0" borderId="11" xfId="0" applyNumberFormat="1" applyFont="1" applyBorder="1"/>
    <xf numFmtId="3" fontId="34" fillId="0" borderId="12" xfId="0" applyNumberFormat="1" applyFont="1" applyBorder="1"/>
    <xf numFmtId="3" fontId="34" fillId="0" borderId="0" xfId="0" applyNumberFormat="1" applyFont="1"/>
    <xf numFmtId="3" fontId="22" fillId="28" borderId="19" xfId="0" applyNumberFormat="1" applyFont="1" applyFill="1" applyBorder="1" applyAlignment="1">
      <alignment horizontal="center"/>
    </xf>
    <xf numFmtId="3" fontId="22" fillId="28" borderId="10" xfId="0" applyNumberFormat="1" applyFont="1" applyFill="1" applyBorder="1" applyAlignment="1">
      <alignment horizontal="center" vertical="top"/>
    </xf>
    <xf numFmtId="3" fontId="22" fillId="28" borderId="10" xfId="47" applyNumberFormat="1" applyFont="1" applyFill="1" applyBorder="1" applyAlignment="1">
      <alignment horizontal="left" indent="2"/>
    </xf>
    <xf numFmtId="3" fontId="22" fillId="28" borderId="10" xfId="0" applyNumberFormat="1" applyFont="1" applyFill="1" applyBorder="1"/>
    <xf numFmtId="3" fontId="22" fillId="28" borderId="23" xfId="0" applyNumberFormat="1" applyFont="1" applyFill="1" applyBorder="1"/>
    <xf numFmtId="3" fontId="22" fillId="28" borderId="12" xfId="0" applyNumberFormat="1" applyFont="1" applyFill="1" applyBorder="1"/>
    <xf numFmtId="3" fontId="20" fillId="25" borderId="86" xfId="0" applyNumberFormat="1" applyFont="1" applyFill="1" applyBorder="1" applyAlignment="1">
      <alignment horizontal="center"/>
    </xf>
    <xf numFmtId="3" fontId="20" fillId="25" borderId="87" xfId="0" applyNumberFormat="1" applyFont="1" applyFill="1" applyBorder="1" applyAlignment="1">
      <alignment horizontal="center" vertical="top"/>
    </xf>
    <xf numFmtId="3" fontId="34" fillId="25" borderId="87" xfId="47" applyNumberFormat="1" applyFont="1" applyFill="1" applyBorder="1" applyAlignment="1">
      <alignment horizontal="left" indent="2"/>
    </xf>
    <xf numFmtId="3" fontId="34" fillId="25" borderId="87" xfId="0" applyNumberFormat="1" applyFont="1" applyFill="1" applyBorder="1"/>
    <xf numFmtId="3" fontId="34" fillId="25" borderId="100" xfId="0" applyNumberFormat="1" applyFont="1" applyFill="1" applyBorder="1"/>
    <xf numFmtId="3" fontId="34" fillId="25" borderId="111" xfId="0" applyNumberFormat="1" applyFont="1" applyFill="1" applyBorder="1"/>
    <xf numFmtId="3" fontId="34" fillId="25" borderId="89" xfId="0" applyNumberFormat="1" applyFont="1" applyFill="1" applyBorder="1"/>
    <xf numFmtId="3" fontId="34" fillId="25" borderId="88" xfId="0" applyNumberFormat="1" applyFont="1" applyFill="1" applyBorder="1"/>
    <xf numFmtId="3" fontId="34" fillId="0" borderId="10" xfId="47" applyNumberFormat="1" applyFont="1" applyBorder="1" applyAlignment="1">
      <alignment horizontal="center"/>
    </xf>
    <xf numFmtId="3" fontId="34" fillId="0" borderId="95" xfId="0" applyNumberFormat="1" applyFont="1" applyBorder="1"/>
    <xf numFmtId="3" fontId="22" fillId="0" borderId="10" xfId="47" applyNumberFormat="1" applyFont="1" applyBorder="1" applyAlignment="1">
      <alignment horizontal="center"/>
    </xf>
    <xf numFmtId="3" fontId="22" fillId="28" borderId="10" xfId="47" applyNumberFormat="1" applyFont="1" applyFill="1" applyBorder="1" applyAlignment="1">
      <alignment horizontal="center"/>
    </xf>
    <xf numFmtId="3" fontId="22" fillId="28" borderId="95" xfId="0" applyNumberFormat="1" applyFont="1" applyFill="1" applyBorder="1"/>
    <xf numFmtId="3" fontId="34" fillId="25" borderId="87" xfId="47" applyNumberFormat="1" applyFont="1" applyFill="1" applyBorder="1" applyAlignment="1">
      <alignment horizontal="center"/>
    </xf>
    <xf numFmtId="3" fontId="34" fillId="25" borderId="112" xfId="0" applyNumberFormat="1" applyFont="1" applyFill="1" applyBorder="1"/>
    <xf numFmtId="3" fontId="35" fillId="0" borderId="10" xfId="0" applyNumberFormat="1" applyFont="1" applyBorder="1"/>
    <xf numFmtId="3" fontId="35" fillId="0" borderId="23" xfId="0" applyNumberFormat="1" applyFont="1" applyBorder="1"/>
    <xf numFmtId="3" fontId="35" fillId="0" borderId="95" xfId="0" applyNumberFormat="1" applyFont="1" applyBorder="1"/>
    <xf numFmtId="4" fontId="21" fillId="0" borderId="20" xfId="48" applyNumberFormat="1" applyFont="1" applyBorder="1" applyAlignment="1">
      <alignment horizontal="center" vertical="center" wrapText="1"/>
    </xf>
    <xf numFmtId="3" fontId="20" fillId="0" borderId="20" xfId="48" applyNumberFormat="1" applyFont="1" applyBorder="1" applyAlignment="1">
      <alignment horizontal="right"/>
    </xf>
    <xf numFmtId="3" fontId="21" fillId="0" borderId="22" xfId="44" applyNumberFormat="1" applyFont="1" applyBorder="1" applyAlignment="1">
      <alignment horizontal="right" wrapText="1"/>
    </xf>
    <xf numFmtId="3" fontId="21" fillId="0" borderId="23" xfId="44" applyNumberFormat="1" applyFont="1" applyBorder="1" applyAlignment="1">
      <alignment horizontal="right" wrapText="1"/>
    </xf>
    <xf numFmtId="3" fontId="20" fillId="0" borderId="114" xfId="44" applyNumberFormat="1" applyFont="1" applyBorder="1" applyAlignment="1">
      <alignment horizontal="right" wrapText="1"/>
    </xf>
    <xf numFmtId="3" fontId="20" fillId="0" borderId="13" xfId="46" applyNumberFormat="1" applyFont="1" applyBorder="1" applyAlignment="1">
      <alignment wrapText="1"/>
    </xf>
    <xf numFmtId="3" fontId="20" fillId="0" borderId="117" xfId="46" applyNumberFormat="1" applyFont="1" applyBorder="1" applyAlignment="1">
      <alignment wrapText="1"/>
    </xf>
    <xf numFmtId="3" fontId="20" fillId="0" borderId="119" xfId="46" applyNumberFormat="1" applyFont="1" applyBorder="1" applyAlignment="1">
      <alignment wrapText="1"/>
    </xf>
    <xf numFmtId="3" fontId="21" fillId="0" borderId="118" xfId="46" applyNumberFormat="1" applyFont="1" applyBorder="1" applyAlignment="1">
      <alignment wrapText="1"/>
    </xf>
    <xf numFmtId="0" fontId="21" fillId="0" borderId="10" xfId="49" applyFont="1" applyBorder="1" applyAlignment="1">
      <alignment horizontal="center" vertical="top" wrapText="1"/>
    </xf>
    <xf numFmtId="0" fontId="21" fillId="0" borderId="18" xfId="45" applyFont="1" applyBorder="1" applyAlignment="1">
      <alignment horizontal="left" indent="1"/>
    </xf>
    <xf numFmtId="0" fontId="20" fillId="0" borderId="18" xfId="45" applyFont="1" applyBorder="1" applyAlignment="1">
      <alignment horizontal="left" indent="1"/>
    </xf>
    <xf numFmtId="4" fontId="20" fillId="0" borderId="22" xfId="45" applyNumberFormat="1" applyFont="1" applyBorder="1" applyAlignment="1">
      <alignment horizontal="center"/>
    </xf>
    <xf numFmtId="3" fontId="20" fillId="0" borderId="18" xfId="45" applyNumberFormat="1" applyFont="1" applyBorder="1" applyAlignment="1">
      <alignment horizontal="right"/>
    </xf>
    <xf numFmtId="3" fontId="20" fillId="0" borderId="13" xfId="45" applyNumberFormat="1" applyFont="1" applyBorder="1" applyAlignment="1">
      <alignment horizontal="right"/>
    </xf>
    <xf numFmtId="3" fontId="20" fillId="0" borderId="24" xfId="45" applyNumberFormat="1" applyFont="1" applyBorder="1" applyAlignment="1">
      <alignment horizontal="right"/>
    </xf>
    <xf numFmtId="0" fontId="22" fillId="0" borderId="0" xfId="45" applyFont="1" applyAlignment="1">
      <alignment horizontal="center"/>
    </xf>
    <xf numFmtId="0" fontId="22" fillId="0" borderId="18" xfId="45" applyFont="1" applyBorder="1" applyAlignment="1">
      <alignment horizontal="left" indent="1"/>
    </xf>
    <xf numFmtId="4" fontId="22" fillId="0" borderId="22" xfId="45" applyNumberFormat="1" applyFont="1" applyBorder="1" applyAlignment="1">
      <alignment horizontal="center"/>
    </xf>
    <xf numFmtId="3" fontId="22" fillId="0" borderId="18" xfId="45" applyNumberFormat="1" applyFont="1" applyBorder="1" applyAlignment="1">
      <alignment horizontal="right"/>
    </xf>
    <xf numFmtId="3" fontId="22" fillId="0" borderId="24" xfId="45" applyNumberFormat="1" applyFont="1" applyBorder="1" applyAlignment="1">
      <alignment horizontal="right"/>
    </xf>
    <xf numFmtId="3" fontId="22" fillId="0" borderId="13" xfId="45" applyNumberFormat="1" applyFont="1" applyBorder="1" applyAlignment="1">
      <alignment horizontal="right"/>
    </xf>
    <xf numFmtId="0" fontId="22" fillId="0" borderId="0" xfId="45" applyFont="1"/>
    <xf numFmtId="0" fontId="20" fillId="0" borderId="76" xfId="45" applyFont="1" applyBorder="1"/>
    <xf numFmtId="4" fontId="20" fillId="0" borderId="79" xfId="45" applyNumberFormat="1" applyFont="1" applyBorder="1" applyAlignment="1">
      <alignment horizontal="center"/>
    </xf>
    <xf numFmtId="3" fontId="20" fillId="0" borderId="76" xfId="45" applyNumberFormat="1" applyFont="1" applyBorder="1" applyAlignment="1">
      <alignment horizontal="right"/>
    </xf>
    <xf numFmtId="3" fontId="20" fillId="0" borderId="80" xfId="45" applyNumberFormat="1" applyFont="1" applyBorder="1" applyAlignment="1">
      <alignment horizontal="right"/>
    </xf>
    <xf numFmtId="3" fontId="20" fillId="0" borderId="77" xfId="45" applyNumberFormat="1" applyFont="1" applyBorder="1" applyAlignment="1">
      <alignment horizontal="right"/>
    </xf>
    <xf numFmtId="3" fontId="20" fillId="25" borderId="78" xfId="45" applyNumberFormat="1" applyFont="1" applyFill="1" applyBorder="1" applyAlignment="1">
      <alignment horizontal="right"/>
    </xf>
    <xf numFmtId="0" fontId="21" fillId="0" borderId="19" xfId="45" applyFont="1" applyBorder="1" applyAlignment="1">
      <alignment horizontal="left" indent="1"/>
    </xf>
    <xf numFmtId="0" fontId="20"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right" vertical="center"/>
    </xf>
    <xf numFmtId="3" fontId="21" fillId="0" borderId="0" xfId="0" applyNumberFormat="1" applyFont="1" applyAlignment="1">
      <alignment horizontal="right" vertical="center"/>
    </xf>
    <xf numFmtId="0" fontId="21" fillId="0" borderId="52"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53" xfId="0" applyFont="1" applyBorder="1" applyAlignment="1">
      <alignment horizontal="center" vertical="center"/>
    </xf>
    <xf numFmtId="3" fontId="21" fillId="0" borderId="43" xfId="0" applyNumberFormat="1" applyFont="1" applyBorder="1" applyAlignment="1">
      <alignment horizontal="center" vertical="center" wrapText="1"/>
    </xf>
    <xf numFmtId="0" fontId="21" fillId="0" borderId="54" xfId="0" applyFont="1" applyBorder="1" applyAlignment="1">
      <alignment horizontal="center" vertical="center" wrapText="1"/>
    </xf>
    <xf numFmtId="0" fontId="21" fillId="0" borderId="43" xfId="0" applyFont="1" applyBorder="1" applyAlignment="1">
      <alignment horizontal="center" vertical="center"/>
    </xf>
    <xf numFmtId="3" fontId="21" fillId="0" borderId="55" xfId="0" applyNumberFormat="1" applyFont="1" applyBorder="1" applyAlignment="1">
      <alignment horizontal="center" vertical="center" wrapText="1"/>
    </xf>
    <xf numFmtId="0" fontId="21" fillId="0" borderId="0" xfId="0" applyFont="1" applyAlignment="1">
      <alignment wrapText="1"/>
    </xf>
    <xf numFmtId="0" fontId="21" fillId="0" borderId="52" xfId="0" applyFont="1" applyBorder="1" applyAlignment="1">
      <alignment horizontal="center"/>
    </xf>
    <xf numFmtId="0" fontId="20" fillId="0" borderId="43" xfId="0" applyFont="1" applyBorder="1" applyAlignment="1">
      <alignment horizontal="left" vertical="center"/>
    </xf>
    <xf numFmtId="3" fontId="21" fillId="0" borderId="54" xfId="0" applyNumberFormat="1" applyFont="1" applyBorder="1" applyAlignment="1">
      <alignment horizontal="center"/>
    </xf>
    <xf numFmtId="3" fontId="21" fillId="0" borderId="43" xfId="0" applyNumberFormat="1" applyFont="1" applyBorder="1" applyAlignment="1">
      <alignment horizontal="center"/>
    </xf>
    <xf numFmtId="0" fontId="21" fillId="0" borderId="0" xfId="0" applyFont="1" applyAlignment="1">
      <alignment horizontal="left"/>
    </xf>
    <xf numFmtId="1" fontId="21" fillId="0" borderId="0" xfId="0" applyNumberFormat="1" applyFont="1" applyAlignment="1">
      <alignment horizontal="center"/>
    </xf>
    <xf numFmtId="0" fontId="21" fillId="0" borderId="59" xfId="0" applyFont="1" applyBorder="1" applyAlignment="1">
      <alignment horizontal="center"/>
    </xf>
    <xf numFmtId="0" fontId="20" fillId="0" borderId="45" xfId="0" applyFont="1" applyBorder="1" applyAlignment="1">
      <alignment horizontal="center"/>
    </xf>
    <xf numFmtId="0" fontId="20" fillId="0" borderId="45" xfId="0" applyFont="1" applyBorder="1" applyAlignment="1">
      <alignment horizontal="left" vertical="center"/>
    </xf>
    <xf numFmtId="3" fontId="21" fillId="0" borderId="61" xfId="0" applyNumberFormat="1" applyFont="1" applyBorder="1" applyAlignment="1">
      <alignment horizontal="center"/>
    </xf>
    <xf numFmtId="3" fontId="21" fillId="0" borderId="45" xfId="0" applyNumberFormat="1" applyFont="1" applyBorder="1" applyAlignment="1">
      <alignment horizontal="center"/>
    </xf>
    <xf numFmtId="0" fontId="21" fillId="0" borderId="62" xfId="0" applyFont="1" applyBorder="1" applyAlignment="1">
      <alignment horizontal="center"/>
    </xf>
    <xf numFmtId="0" fontId="20" fillId="0" borderId="49" xfId="0" applyFont="1" applyBorder="1" applyAlignment="1">
      <alignment horizontal="center"/>
    </xf>
    <xf numFmtId="0" fontId="21" fillId="0" borderId="65" xfId="0" applyFont="1" applyBorder="1" applyAlignment="1">
      <alignment horizontal="center"/>
    </xf>
    <xf numFmtId="0" fontId="21" fillId="0" borderId="49" xfId="0" applyFont="1" applyBorder="1" applyAlignment="1">
      <alignment horizontal="center"/>
    </xf>
    <xf numFmtId="0" fontId="21" fillId="0" borderId="61" xfId="0" applyFont="1" applyBorder="1" applyAlignment="1">
      <alignment horizontal="center"/>
    </xf>
    <xf numFmtId="0" fontId="21" fillId="0" borderId="45" xfId="0" applyFont="1" applyBorder="1" applyAlignment="1">
      <alignment horizontal="center"/>
    </xf>
    <xf numFmtId="0" fontId="21" fillId="0" borderId="67" xfId="0" applyFont="1" applyBorder="1" applyAlignment="1">
      <alignment horizontal="center"/>
    </xf>
    <xf numFmtId="0" fontId="21" fillId="0" borderId="68" xfId="0" applyFont="1" applyBorder="1" applyAlignment="1">
      <alignment horizontal="center"/>
    </xf>
    <xf numFmtId="0" fontId="21" fillId="0" borderId="69" xfId="0" applyFont="1" applyBorder="1" applyAlignment="1">
      <alignment horizontal="center"/>
    </xf>
    <xf numFmtId="0" fontId="21" fillId="0" borderId="70" xfId="0" applyFont="1" applyBorder="1" applyAlignment="1">
      <alignment horizontal="center"/>
    </xf>
    <xf numFmtId="0" fontId="20" fillId="0" borderId="71" xfId="0" applyFont="1" applyBorder="1" applyAlignment="1">
      <alignment horizontal="center"/>
    </xf>
    <xf numFmtId="0" fontId="20" fillId="0" borderId="71" xfId="0" applyFont="1" applyBorder="1" applyAlignment="1">
      <alignment horizontal="left" vertical="center"/>
    </xf>
    <xf numFmtId="3" fontId="21" fillId="0" borderId="58" xfId="0" applyNumberFormat="1" applyFont="1" applyBorder="1" applyAlignment="1">
      <alignment horizontal="center"/>
    </xf>
    <xf numFmtId="0" fontId="20" fillId="0" borderId="0" xfId="0" applyFont="1" applyAlignment="1">
      <alignment horizontal="left" vertical="center"/>
    </xf>
    <xf numFmtId="0" fontId="21" fillId="0" borderId="73" xfId="0" applyFont="1" applyBorder="1" applyAlignment="1">
      <alignment horizontal="center"/>
    </xf>
    <xf numFmtId="0" fontId="20" fillId="0" borderId="40" xfId="0" applyFont="1" applyBorder="1" applyAlignment="1">
      <alignment horizontal="left" vertical="center" wrapText="1"/>
    </xf>
    <xf numFmtId="3" fontId="21" fillId="0" borderId="75" xfId="0" applyNumberFormat="1" applyFont="1" applyBorder="1" applyAlignment="1">
      <alignment horizontal="center"/>
    </xf>
    <xf numFmtId="0" fontId="20" fillId="0" borderId="40" xfId="0" applyFont="1" applyBorder="1" applyAlignment="1">
      <alignment horizontal="left" vertical="center"/>
    </xf>
    <xf numFmtId="0" fontId="21" fillId="0" borderId="40" xfId="0" applyFont="1" applyBorder="1" applyAlignment="1">
      <alignment horizontal="center"/>
    </xf>
    <xf numFmtId="0" fontId="21" fillId="0" borderId="75" xfId="0" applyFont="1" applyBorder="1" applyAlignment="1">
      <alignment horizontal="center"/>
    </xf>
    <xf numFmtId="0" fontId="21" fillId="0" borderId="0" xfId="0" applyFont="1" applyAlignment="1">
      <alignment horizontal="right"/>
    </xf>
    <xf numFmtId="167" fontId="21" fillId="0" borderId="0" xfId="0" applyNumberFormat="1" applyFont="1" applyAlignment="1">
      <alignment horizontal="center" vertical="center"/>
    </xf>
    <xf numFmtId="4" fontId="21" fillId="0" borderId="0" xfId="0" applyNumberFormat="1" applyFont="1" applyAlignment="1">
      <alignment horizontal="center" vertical="center"/>
    </xf>
    <xf numFmtId="0" fontId="21" fillId="0" borderId="28" xfId="0" applyFont="1" applyBorder="1" applyAlignment="1">
      <alignment horizontal="center" vertical="center"/>
    </xf>
    <xf numFmtId="4" fontId="21" fillId="0" borderId="28" xfId="0" applyNumberFormat="1" applyFont="1" applyBorder="1" applyAlignment="1">
      <alignment horizontal="center" vertical="center" wrapText="1"/>
    </xf>
    <xf numFmtId="167" fontId="21" fillId="0" borderId="28" xfId="0" applyNumberFormat="1" applyFont="1" applyBorder="1" applyAlignment="1">
      <alignment horizontal="center" vertical="center"/>
    </xf>
    <xf numFmtId="166" fontId="21" fillId="0" borderId="29" xfId="47" applyNumberFormat="1" applyFont="1" applyBorder="1" applyAlignment="1">
      <alignment vertical="center" wrapText="1"/>
    </xf>
    <xf numFmtId="4" fontId="21" fillId="0" borderId="0" xfId="0" applyNumberFormat="1" applyFont="1" applyAlignment="1">
      <alignment vertical="center"/>
    </xf>
    <xf numFmtId="167" fontId="21" fillId="0" borderId="30" xfId="0" applyNumberFormat="1" applyFont="1" applyBorder="1" applyAlignment="1">
      <alignment horizontal="center" vertical="center" wrapText="1"/>
    </xf>
    <xf numFmtId="166" fontId="20" fillId="0" borderId="32" xfId="0" applyNumberFormat="1" applyFont="1" applyBorder="1" applyAlignment="1">
      <alignment horizontal="center" vertical="center"/>
    </xf>
    <xf numFmtId="4" fontId="20" fillId="0" borderId="20" xfId="0" applyNumberFormat="1" applyFont="1" applyBorder="1" applyAlignment="1">
      <alignment vertical="center"/>
    </xf>
    <xf numFmtId="4" fontId="20" fillId="0" borderId="31" xfId="0" applyNumberFormat="1" applyFont="1" applyBorder="1" applyAlignment="1">
      <alignment vertical="center"/>
    </xf>
    <xf numFmtId="4" fontId="20" fillId="0" borderId="0" xfId="0" applyNumberFormat="1" applyFont="1" applyAlignment="1">
      <alignment vertical="center"/>
    </xf>
    <xf numFmtId="4" fontId="21" fillId="0" borderId="0" xfId="0" applyNumberFormat="1" applyFont="1" applyAlignment="1">
      <alignment horizontal="right" vertical="center"/>
    </xf>
    <xf numFmtId="3" fontId="21" fillId="0" borderId="120" xfId="0" applyNumberFormat="1" applyFont="1" applyBorder="1" applyAlignment="1">
      <alignment horizontal="center" vertical="center" wrapText="1"/>
    </xf>
    <xf numFmtId="0" fontId="29" fillId="0" borderId="0" xfId="45" applyFont="1"/>
    <xf numFmtId="0" fontId="21" fillId="0" borderId="0" xfId="45" applyFont="1" applyAlignment="1">
      <alignment horizontal="center" vertical="top"/>
    </xf>
    <xf numFmtId="49" fontId="36" fillId="0" borderId="0" xfId="0" applyNumberFormat="1" applyFont="1" applyAlignment="1">
      <alignment horizontal="left" indent="3"/>
    </xf>
    <xf numFmtId="2" fontId="21" fillId="0" borderId="19" xfId="45" applyNumberFormat="1" applyFont="1" applyBorder="1" applyAlignment="1">
      <alignment horizontal="left" indent="1"/>
    </xf>
    <xf numFmtId="2" fontId="21" fillId="0" borderId="23" xfId="45" applyNumberFormat="1" applyFont="1" applyBorder="1" applyAlignment="1">
      <alignment horizontal="center"/>
    </xf>
    <xf numFmtId="49" fontId="37" fillId="0" borderId="0" xfId="0" applyNumberFormat="1" applyFont="1" applyAlignment="1">
      <alignment horizontal="right" indent="4"/>
    </xf>
    <xf numFmtId="3" fontId="24" fillId="0" borderId="108" xfId="0" applyNumberFormat="1" applyFont="1" applyBorder="1"/>
    <xf numFmtId="49" fontId="37" fillId="0" borderId="0" xfId="0" applyNumberFormat="1" applyFont="1" applyAlignment="1">
      <alignment horizontal="right" wrapText="1" indent="4"/>
    </xf>
    <xf numFmtId="4" fontId="21" fillId="26" borderId="20" xfId="48" applyNumberFormat="1" applyFont="1" applyFill="1" applyBorder="1" applyAlignment="1">
      <alignment horizontal="center" vertical="center" wrapText="1"/>
    </xf>
    <xf numFmtId="3" fontId="22" fillId="0" borderId="0" xfId="0" applyNumberFormat="1" applyFont="1" applyAlignment="1">
      <alignment horizontal="right"/>
    </xf>
    <xf numFmtId="3" fontId="20" fillId="0" borderId="108" xfId="0" applyNumberFormat="1" applyFont="1" applyBorder="1"/>
    <xf numFmtId="3" fontId="20" fillId="0" borderId="43" xfId="44" applyNumberFormat="1" applyFont="1" applyBorder="1"/>
    <xf numFmtId="3" fontId="20" fillId="25" borderId="87" xfId="47" applyNumberFormat="1" applyFont="1" applyFill="1" applyBorder="1" applyAlignment="1">
      <alignment horizontal="left" indent="2"/>
    </xf>
    <xf numFmtId="3" fontId="20" fillId="25" borderId="111" xfId="0" applyNumberFormat="1" applyFont="1" applyFill="1" applyBorder="1"/>
    <xf numFmtId="3" fontId="20" fillId="25" borderId="89" xfId="0" applyNumberFormat="1" applyFont="1" applyFill="1" applyBorder="1"/>
    <xf numFmtId="3" fontId="20" fillId="25" borderId="87" xfId="0" applyNumberFormat="1" applyFont="1" applyFill="1" applyBorder="1"/>
    <xf numFmtId="3" fontId="20" fillId="0" borderId="24" xfId="46" applyNumberFormat="1" applyFont="1" applyBorder="1" applyAlignment="1">
      <alignment wrapText="1"/>
    </xf>
    <xf numFmtId="3" fontId="21" fillId="0" borderId="11" xfId="46" applyNumberFormat="1" applyFont="1" applyBorder="1" applyAlignment="1">
      <alignment wrapText="1"/>
    </xf>
    <xf numFmtId="3" fontId="20" fillId="0" borderId="121" xfId="46" applyNumberFormat="1" applyFont="1" applyBorder="1" applyAlignment="1">
      <alignment wrapText="1"/>
    </xf>
    <xf numFmtId="2" fontId="20" fillId="0" borderId="18" xfId="45" applyNumberFormat="1" applyFont="1" applyBorder="1" applyAlignment="1">
      <alignment horizontal="left" indent="1"/>
    </xf>
    <xf numFmtId="2" fontId="20" fillId="0" borderId="22" xfId="45" applyNumberFormat="1" applyFont="1" applyBorder="1" applyAlignment="1">
      <alignment horizontal="center"/>
    </xf>
    <xf numFmtId="4" fontId="20" fillId="0" borderId="12" xfId="45" applyNumberFormat="1" applyFont="1" applyBorder="1" applyAlignment="1">
      <alignment horizontal="center"/>
    </xf>
    <xf numFmtId="3" fontId="20" fillId="25" borderId="91" xfId="0" applyNumberFormat="1" applyFont="1" applyFill="1" applyBorder="1"/>
    <xf numFmtId="3" fontId="22" fillId="0" borderId="29" xfId="0" applyNumberFormat="1" applyFont="1" applyBorder="1"/>
    <xf numFmtId="3" fontId="24" fillId="0" borderId="0" xfId="0" applyNumberFormat="1" applyFont="1"/>
    <xf numFmtId="0" fontId="21" fillId="0" borderId="123" xfId="49" applyFont="1" applyBorder="1" applyAlignment="1">
      <alignment horizontal="center" wrapText="1"/>
    </xf>
    <xf numFmtId="0" fontId="21" fillId="0" borderId="124" xfId="49" applyFont="1" applyBorder="1" applyAlignment="1">
      <alignment horizontal="center" wrapText="1"/>
    </xf>
    <xf numFmtId="3" fontId="21" fillId="0" borderId="124" xfId="44" applyNumberFormat="1" applyFont="1" applyBorder="1" applyAlignment="1">
      <alignment horizontal="right" wrapText="1"/>
    </xf>
    <xf numFmtId="3" fontId="21" fillId="0" borderId="124" xfId="46" applyNumberFormat="1" applyFont="1" applyBorder="1" applyAlignment="1">
      <alignment wrapText="1"/>
    </xf>
    <xf numFmtId="3" fontId="21" fillId="0" borderId="125" xfId="44" applyNumberFormat="1" applyFont="1" applyBorder="1" applyAlignment="1">
      <alignment horizontal="right" wrapText="1"/>
    </xf>
    <xf numFmtId="3" fontId="21" fillId="0" borderId="126" xfId="46" applyNumberFormat="1" applyFont="1" applyBorder="1" applyAlignment="1">
      <alignment wrapText="1"/>
    </xf>
    <xf numFmtId="0" fontId="27" fillId="0" borderId="0" xfId="0" applyFont="1" applyAlignment="1">
      <alignment horizontal="left" vertical="center"/>
    </xf>
    <xf numFmtId="0" fontId="21" fillId="0" borderId="29" xfId="0" applyFont="1" applyBorder="1" applyAlignment="1">
      <alignment vertical="center"/>
    </xf>
    <xf numFmtId="166" fontId="22" fillId="0" borderId="29" xfId="0" applyNumberFormat="1" applyFont="1" applyBorder="1" applyAlignment="1">
      <alignment horizontal="left" vertical="center" wrapText="1"/>
    </xf>
    <xf numFmtId="3" fontId="20" fillId="25" borderId="122" xfId="0" applyNumberFormat="1" applyFont="1" applyFill="1" applyBorder="1"/>
    <xf numFmtId="3" fontId="20" fillId="25" borderId="88" xfId="0" applyNumberFormat="1" applyFont="1" applyFill="1" applyBorder="1"/>
    <xf numFmtId="3" fontId="21" fillId="0" borderId="127" xfId="46" applyNumberFormat="1" applyFont="1" applyBorder="1" applyAlignment="1">
      <alignment wrapText="1"/>
    </xf>
    <xf numFmtId="3" fontId="21" fillId="0" borderId="128" xfId="44" applyNumberFormat="1" applyFont="1" applyBorder="1" applyAlignment="1">
      <alignment horizontal="right" wrapText="1"/>
    </xf>
    <xf numFmtId="0" fontId="21" fillId="0" borderId="129" xfId="49" applyFont="1" applyBorder="1" applyAlignment="1">
      <alignment horizontal="center" wrapText="1"/>
    </xf>
    <xf numFmtId="0" fontId="20" fillId="0" borderId="130" xfId="0" applyFont="1" applyBorder="1" applyAlignment="1">
      <alignment vertical="center"/>
    </xf>
    <xf numFmtId="0" fontId="20" fillId="0" borderId="33" xfId="0" applyFont="1" applyBorder="1" applyAlignment="1">
      <alignment vertical="top"/>
    </xf>
    <xf numFmtId="49" fontId="20" fillId="0" borderId="33" xfId="0" applyNumberFormat="1" applyFont="1" applyBorder="1" applyAlignment="1">
      <alignment vertical="center" wrapText="1"/>
    </xf>
    <xf numFmtId="3" fontId="20" fillId="0" borderId="107" xfId="0" applyNumberFormat="1" applyFont="1" applyBorder="1" applyAlignment="1">
      <alignment vertical="center"/>
    </xf>
    <xf numFmtId="0" fontId="22" fillId="0" borderId="47" xfId="0" applyFont="1" applyBorder="1" applyAlignment="1">
      <alignment vertical="center"/>
    </xf>
    <xf numFmtId="49" fontId="22" fillId="0" borderId="47" xfId="0" applyNumberFormat="1" applyFont="1" applyBorder="1" applyAlignment="1">
      <alignment vertical="center" wrapText="1"/>
    </xf>
    <xf numFmtId="3" fontId="22" fillId="0" borderId="47" xfId="0" applyNumberFormat="1" applyFont="1" applyBorder="1" applyAlignment="1">
      <alignment vertical="center"/>
    </xf>
    <xf numFmtId="0" fontId="22" fillId="0" borderId="0" xfId="0" applyFont="1" applyAlignment="1">
      <alignment wrapText="1"/>
    </xf>
    <xf numFmtId="0" fontId="22" fillId="0" borderId="0" xfId="0" applyFont="1" applyAlignment="1">
      <alignment vertical="top" wrapText="1"/>
    </xf>
    <xf numFmtId="3" fontId="21" fillId="0" borderId="0" xfId="0" applyNumberFormat="1" applyFont="1" applyAlignment="1">
      <alignment wrapText="1"/>
    </xf>
    <xf numFmtId="3" fontId="21" fillId="0" borderId="124" xfId="44" applyNumberFormat="1" applyFont="1" applyBorder="1" applyAlignment="1">
      <alignment wrapText="1"/>
    </xf>
    <xf numFmtId="3" fontId="21" fillId="0" borderId="87" xfId="44" applyNumberFormat="1" applyFont="1" applyBorder="1" applyAlignment="1">
      <alignment wrapText="1"/>
    </xf>
    <xf numFmtId="3" fontId="21" fillId="0" borderId="87" xfId="44" applyNumberFormat="1" applyFont="1" applyBorder="1" applyAlignment="1">
      <alignment horizontal="right" wrapText="1"/>
    </xf>
    <xf numFmtId="3" fontId="21" fillId="0" borderId="131" xfId="44" applyNumberFormat="1" applyFont="1" applyBorder="1" applyAlignment="1">
      <alignment horizontal="right" wrapText="1"/>
    </xf>
    <xf numFmtId="49" fontId="38" fillId="0" borderId="0" xfId="0" applyNumberFormat="1" applyFont="1" applyAlignment="1">
      <alignment horizontal="left" indent="2"/>
    </xf>
    <xf numFmtId="3" fontId="21" fillId="0" borderId="132" xfId="45" applyNumberFormat="1" applyFont="1" applyBorder="1"/>
    <xf numFmtId="3" fontId="21" fillId="0" borderId="108" xfId="45" applyNumberFormat="1" applyFont="1" applyBorder="1"/>
    <xf numFmtId="3" fontId="27" fillId="0" borderId="108" xfId="45" applyNumberFormat="1" applyFont="1" applyBorder="1"/>
    <xf numFmtId="3" fontId="27" fillId="0" borderId="133" xfId="45" applyNumberFormat="1" applyFont="1" applyBorder="1"/>
    <xf numFmtId="3" fontId="21" fillId="0" borderId="56" xfId="45" applyNumberFormat="1" applyFont="1" applyBorder="1"/>
    <xf numFmtId="3" fontId="27" fillId="0" borderId="0" xfId="45" applyNumberFormat="1" applyFont="1"/>
    <xf numFmtId="3" fontId="27" fillId="0" borderId="134" xfId="45" applyNumberFormat="1" applyFont="1" applyBorder="1"/>
    <xf numFmtId="3" fontId="21" fillId="0" borderId="134" xfId="45" applyNumberFormat="1" applyFont="1" applyBorder="1"/>
    <xf numFmtId="0" fontId="21" fillId="0" borderId="73" xfId="45" applyFont="1" applyBorder="1"/>
    <xf numFmtId="0" fontId="21" fillId="0" borderId="40" xfId="45" applyFont="1" applyBorder="1"/>
    <xf numFmtId="3" fontId="21" fillId="0" borderId="87" xfId="46" applyNumberFormat="1" applyFont="1" applyBorder="1" applyAlignment="1">
      <alignment wrapText="1"/>
    </xf>
    <xf numFmtId="0" fontId="21" fillId="29" borderId="135" xfId="45" applyFont="1" applyFill="1" applyBorder="1"/>
    <xf numFmtId="3" fontId="20" fillId="0" borderId="14" xfId="46" applyNumberFormat="1" applyFont="1" applyBorder="1" applyAlignment="1">
      <alignment wrapText="1"/>
    </xf>
    <xf numFmtId="3" fontId="21" fillId="0" borderId="12" xfId="46" applyNumberFormat="1" applyFont="1" applyBorder="1" applyAlignment="1">
      <alignment wrapText="1"/>
    </xf>
    <xf numFmtId="3" fontId="21" fillId="0" borderId="137" xfId="46" applyNumberFormat="1" applyFont="1" applyBorder="1" applyAlignment="1">
      <alignment wrapText="1"/>
    </xf>
    <xf numFmtId="3" fontId="20" fillId="0" borderId="138" xfId="44" applyNumberFormat="1" applyFont="1" applyBorder="1" applyAlignment="1">
      <alignment horizontal="right" wrapText="1"/>
    </xf>
    <xf numFmtId="3" fontId="22" fillId="0" borderId="15" xfId="0" applyNumberFormat="1" applyFont="1" applyBorder="1" applyAlignment="1">
      <alignment horizontal="center"/>
    </xf>
    <xf numFmtId="3" fontId="22" fillId="0" borderId="16" xfId="0" applyNumberFormat="1" applyFont="1" applyBorder="1" applyAlignment="1">
      <alignment horizontal="center" vertical="top"/>
    </xf>
    <xf numFmtId="3" fontId="22" fillId="0" borderId="16" xfId="47" applyNumberFormat="1" applyFont="1" applyBorder="1" applyAlignment="1">
      <alignment horizontal="left" indent="2"/>
    </xf>
    <xf numFmtId="3" fontId="22" fillId="0" borderId="16" xfId="47" applyNumberFormat="1" applyFont="1" applyBorder="1" applyAlignment="1">
      <alignment horizontal="center"/>
    </xf>
    <xf numFmtId="3" fontId="22" fillId="0" borderId="16" xfId="0" applyNumberFormat="1" applyFont="1" applyBorder="1"/>
    <xf numFmtId="3" fontId="22" fillId="0" borderId="21" xfId="0" applyNumberFormat="1" applyFont="1" applyBorder="1"/>
    <xf numFmtId="3" fontId="22" fillId="0" borderId="97" xfId="0" applyNumberFormat="1" applyFont="1" applyBorder="1"/>
    <xf numFmtId="3" fontId="22" fillId="0" borderId="17" xfId="0" applyNumberFormat="1" applyFont="1" applyBorder="1"/>
    <xf numFmtId="3" fontId="22" fillId="28" borderId="15" xfId="0" applyNumberFormat="1" applyFont="1" applyFill="1" applyBorder="1" applyAlignment="1">
      <alignment horizontal="center"/>
    </xf>
    <xf numFmtId="3" fontId="22" fillId="28" borderId="16" xfId="0" applyNumberFormat="1" applyFont="1" applyFill="1" applyBorder="1" applyAlignment="1">
      <alignment horizontal="center" vertical="top"/>
    </xf>
    <xf numFmtId="3" fontId="22" fillId="28" borderId="16" xfId="47" applyNumberFormat="1" applyFont="1" applyFill="1" applyBorder="1" applyAlignment="1">
      <alignment horizontal="left" indent="2"/>
    </xf>
    <xf numFmtId="3" fontId="22" fillId="28" borderId="16" xfId="0" applyNumberFormat="1" applyFont="1" applyFill="1" applyBorder="1"/>
    <xf numFmtId="3" fontId="22" fillId="28" borderId="21" xfId="0" applyNumberFormat="1" applyFont="1" applyFill="1" applyBorder="1"/>
    <xf numFmtId="3" fontId="22" fillId="28" borderId="93" xfId="0" applyNumberFormat="1" applyFont="1" applyFill="1" applyBorder="1"/>
    <xf numFmtId="3" fontId="22" fillId="28" borderId="25" xfId="0" applyNumberFormat="1" applyFont="1" applyFill="1" applyBorder="1"/>
    <xf numFmtId="3" fontId="22" fillId="28" borderId="17" xfId="0" applyNumberFormat="1" applyFont="1" applyFill="1" applyBorder="1"/>
    <xf numFmtId="3" fontId="22" fillId="0" borderId="35" xfId="44" applyNumberFormat="1" applyFont="1" applyBorder="1" applyAlignment="1">
      <alignment horizontal="center" vertical="center" wrapText="1"/>
    </xf>
    <xf numFmtId="3" fontId="22" fillId="0" borderId="95" xfId="0" applyNumberFormat="1" applyFont="1" applyBorder="1"/>
    <xf numFmtId="0" fontId="39" fillId="0" borderId="0" xfId="0" applyFont="1" applyAlignment="1">
      <alignment horizontal="center" vertical="center"/>
    </xf>
    <xf numFmtId="3" fontId="27" fillId="0" borderId="0" xfId="0" applyNumberFormat="1" applyFont="1" applyAlignment="1">
      <alignment vertical="center"/>
    </xf>
    <xf numFmtId="0" fontId="39" fillId="0" borderId="0" xfId="0" applyFont="1" applyAlignment="1">
      <alignment horizontal="center"/>
    </xf>
    <xf numFmtId="0" fontId="39" fillId="0" borderId="0" xfId="0" applyFont="1"/>
    <xf numFmtId="3" fontId="39" fillId="0" borderId="0" xfId="0" applyNumberFormat="1" applyFont="1"/>
    <xf numFmtId="3" fontId="39" fillId="0" borderId="0" xfId="0" applyNumberFormat="1" applyFont="1" applyAlignment="1">
      <alignment horizontal="right"/>
    </xf>
    <xf numFmtId="3" fontId="39" fillId="0" borderId="0" xfId="0" applyNumberFormat="1" applyFont="1" applyAlignment="1">
      <alignment horizontal="center"/>
    </xf>
    <xf numFmtId="0" fontId="39" fillId="0" borderId="0" xfId="0" applyFont="1" applyAlignment="1">
      <alignment horizontal="center" vertical="center" wrapText="1"/>
    </xf>
    <xf numFmtId="0" fontId="27" fillId="0" borderId="32" xfId="0" applyFont="1" applyBorder="1" applyAlignment="1">
      <alignment horizontal="center" vertical="center" wrapText="1"/>
    </xf>
    <xf numFmtId="3" fontId="27" fillId="0" borderId="28" xfId="0" applyNumberFormat="1" applyFont="1" applyBorder="1" applyAlignment="1">
      <alignment horizontal="center" vertical="center" wrapText="1"/>
    </xf>
    <xf numFmtId="3" fontId="27" fillId="0" borderId="20" xfId="0" applyNumberFormat="1" applyFont="1" applyBorder="1" applyAlignment="1">
      <alignment horizontal="center" vertical="center" wrapText="1"/>
    </xf>
    <xf numFmtId="0" fontId="27" fillId="0" borderId="0" xfId="0" applyFont="1" applyAlignment="1">
      <alignment horizontal="center" vertical="center" wrapText="1"/>
    </xf>
    <xf numFmtId="0" fontId="27" fillId="0" borderId="29" xfId="0" applyFont="1" applyBorder="1" applyAlignment="1">
      <alignment vertical="center" wrapText="1"/>
    </xf>
    <xf numFmtId="0" fontId="40" fillId="0" borderId="0" xfId="0" applyFont="1" applyAlignment="1">
      <alignment vertical="center"/>
    </xf>
    <xf numFmtId="0" fontId="30" fillId="0" borderId="32" xfId="0" applyFont="1" applyBorder="1" applyAlignment="1">
      <alignment vertical="center"/>
    </xf>
    <xf numFmtId="3" fontId="41" fillId="0" borderId="20" xfId="0" applyNumberFormat="1" applyFont="1" applyBorder="1" applyAlignment="1">
      <alignment vertical="center"/>
    </xf>
    <xf numFmtId="3" fontId="41" fillId="0" borderId="31" xfId="0" applyNumberFormat="1" applyFont="1" applyBorder="1" applyAlignment="1">
      <alignment vertical="center"/>
    </xf>
    <xf numFmtId="0" fontId="41" fillId="0" borderId="0" xfId="0" applyFont="1" applyAlignment="1">
      <alignment vertical="center"/>
    </xf>
    <xf numFmtId="3" fontId="40" fillId="0" borderId="0" xfId="0" applyNumberFormat="1" applyFont="1"/>
    <xf numFmtId="0" fontId="40" fillId="0" borderId="0" xfId="0" applyFont="1"/>
    <xf numFmtId="3" fontId="41" fillId="0" borderId="0" xfId="0" applyNumberFormat="1" applyFont="1"/>
    <xf numFmtId="0" fontId="30" fillId="0" borderId="0" xfId="0" applyFont="1"/>
    <xf numFmtId="0" fontId="27" fillId="0" borderId="0" xfId="0" applyFont="1" applyAlignment="1">
      <alignment wrapText="1"/>
    </xf>
    <xf numFmtId="3" fontId="0" fillId="0" borderId="0" xfId="0" applyNumberFormat="1"/>
    <xf numFmtId="0" fontId="30" fillId="0" borderId="0" xfId="0" applyFont="1" applyAlignment="1">
      <alignment vertical="center" wrapText="1"/>
    </xf>
    <xf numFmtId="10" fontId="27" fillId="0" borderId="0" xfId="0" applyNumberFormat="1" applyFont="1" applyAlignment="1">
      <alignment vertical="center"/>
    </xf>
    <xf numFmtId="0" fontId="27" fillId="0" borderId="0" xfId="0" applyFont="1" applyAlignment="1">
      <alignment horizontal="center"/>
    </xf>
    <xf numFmtId="0" fontId="27" fillId="0" borderId="0" xfId="0" applyFont="1" applyAlignment="1">
      <alignment horizontal="center" wrapText="1"/>
    </xf>
    <xf numFmtId="0" fontId="30" fillId="0" borderId="32"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31" xfId="0" applyFont="1" applyBorder="1" applyAlignment="1">
      <alignment horizontal="center" vertical="center" wrapText="1"/>
    </xf>
    <xf numFmtId="3" fontId="30" fillId="0" borderId="0" xfId="0" applyNumberFormat="1" applyFont="1" applyAlignment="1">
      <alignment horizontal="center" vertical="center" wrapText="1"/>
    </xf>
    <xf numFmtId="0" fontId="30" fillId="0" borderId="84" xfId="0" applyFont="1" applyBorder="1" applyAlignment="1">
      <alignment horizontal="left" wrapText="1"/>
    </xf>
    <xf numFmtId="0" fontId="27" fillId="0" borderId="85" xfId="0" applyFont="1" applyBorder="1"/>
    <xf numFmtId="0" fontId="27" fillId="0" borderId="139" xfId="0" applyFont="1" applyBorder="1"/>
    <xf numFmtId="0" fontId="27" fillId="0" borderId="0" xfId="0" applyFont="1" applyAlignment="1">
      <alignment horizontal="center" vertical="top" wrapText="1"/>
    </xf>
    <xf numFmtId="0" fontId="27" fillId="0" borderId="29" xfId="0" applyFont="1" applyBorder="1" applyAlignment="1">
      <alignment horizontal="left" vertical="top" wrapText="1"/>
    </xf>
    <xf numFmtId="3" fontId="27" fillId="0" borderId="0" xfId="0" applyNumberFormat="1" applyFont="1" applyAlignment="1">
      <alignment horizontal="right" vertical="top" wrapText="1"/>
    </xf>
    <xf numFmtId="3" fontId="27" fillId="0" borderId="30" xfId="0" applyNumberFormat="1" applyFont="1" applyBorder="1" applyAlignment="1">
      <alignment horizontal="right" vertical="top" wrapText="1"/>
    </xf>
    <xf numFmtId="0" fontId="30" fillId="0" borderId="42" xfId="0" applyFont="1" applyBorder="1" applyAlignment="1">
      <alignment horizontal="left" vertical="top" wrapText="1"/>
    </xf>
    <xf numFmtId="3" fontId="30" fillId="0" borderId="43" xfId="0" applyNumberFormat="1" applyFont="1" applyBorder="1" applyAlignment="1">
      <alignment horizontal="right" vertical="top" wrapText="1"/>
    </xf>
    <xf numFmtId="3" fontId="30" fillId="0" borderId="140" xfId="0" applyNumberFormat="1" applyFont="1" applyBorder="1" applyAlignment="1">
      <alignment horizontal="right" vertical="top" wrapText="1"/>
    </xf>
    <xf numFmtId="0" fontId="30" fillId="0" borderId="44" xfId="0" applyFont="1" applyBorder="1" applyAlignment="1">
      <alignment horizontal="left" vertical="center" wrapText="1"/>
    </xf>
    <xf numFmtId="3" fontId="30" fillId="0" borderId="45" xfId="0" applyNumberFormat="1" applyFont="1" applyBorder="1" applyAlignment="1">
      <alignment horizontal="right" vertical="center" wrapText="1"/>
    </xf>
    <xf numFmtId="3" fontId="30" fillId="0" borderId="141" xfId="0" applyNumberFormat="1" applyFont="1" applyBorder="1" applyAlignment="1">
      <alignment horizontal="right" vertical="center" wrapText="1"/>
    </xf>
    <xf numFmtId="3" fontId="0" fillId="0" borderId="0" xfId="0" applyNumberFormat="1" applyAlignment="1">
      <alignment vertical="center"/>
    </xf>
    <xf numFmtId="0" fontId="0" fillId="0" borderId="0" xfId="0" applyAlignment="1">
      <alignment vertical="center"/>
    </xf>
    <xf numFmtId="0" fontId="27" fillId="0" borderId="29" xfId="0" applyFont="1" applyBorder="1" applyAlignment="1">
      <alignment horizontal="left" vertical="top" shrinkToFit="1"/>
    </xf>
    <xf numFmtId="0" fontId="27" fillId="0" borderId="142" xfId="0" applyFont="1" applyBorder="1" applyAlignment="1">
      <alignment horizontal="left" vertical="top" wrapText="1"/>
    </xf>
    <xf numFmtId="3" fontId="27" fillId="0" borderId="71" xfId="0" applyNumberFormat="1" applyFont="1" applyBorder="1" applyAlignment="1">
      <alignment horizontal="right" vertical="top" wrapText="1"/>
    </xf>
    <xf numFmtId="3" fontId="27" fillId="0" borderId="143" xfId="0" applyNumberFormat="1" applyFont="1" applyBorder="1" applyAlignment="1">
      <alignment horizontal="right" vertical="top" wrapText="1"/>
    </xf>
    <xf numFmtId="0" fontId="27" fillId="0" borderId="41" xfId="0" applyFont="1" applyBorder="1" applyAlignment="1">
      <alignment horizontal="left" vertical="top" wrapText="1"/>
    </xf>
    <xf numFmtId="3" fontId="27" fillId="0" borderId="40" xfId="0" applyNumberFormat="1" applyFont="1" applyBorder="1" applyAlignment="1">
      <alignment horizontal="right" vertical="top" wrapText="1"/>
    </xf>
    <xf numFmtId="3" fontId="27" fillId="0" borderId="144" xfId="0" applyNumberFormat="1" applyFont="1" applyBorder="1" applyAlignment="1">
      <alignment horizontal="right" vertical="top" wrapText="1"/>
    </xf>
    <xf numFmtId="0" fontId="30" fillId="0" borderId="145" xfId="0" applyFont="1" applyBorder="1" applyAlignment="1">
      <alignment horizontal="left" vertical="center" wrapText="1"/>
    </xf>
    <xf numFmtId="3" fontId="30" fillId="0" borderId="68" xfId="0" applyNumberFormat="1" applyFont="1" applyBorder="1" applyAlignment="1">
      <alignment horizontal="right" vertical="center" wrapText="1"/>
    </xf>
    <xf numFmtId="3" fontId="30" fillId="0" borderId="146" xfId="0" applyNumberFormat="1" applyFont="1" applyBorder="1" applyAlignment="1">
      <alignment horizontal="right" vertical="center" wrapText="1"/>
    </xf>
    <xf numFmtId="0" fontId="30" fillId="24" borderId="147" xfId="0" applyFont="1" applyFill="1" applyBorder="1" applyAlignment="1">
      <alignment horizontal="left" vertical="center" wrapText="1"/>
    </xf>
    <xf numFmtId="3" fontId="30" fillId="24" borderId="148" xfId="0" applyNumberFormat="1" applyFont="1" applyFill="1" applyBorder="1" applyAlignment="1">
      <alignment horizontal="right" vertical="center" wrapText="1"/>
    </xf>
    <xf numFmtId="3" fontId="30" fillId="24" borderId="149" xfId="0" applyNumberFormat="1" applyFont="1" applyFill="1" applyBorder="1" applyAlignment="1">
      <alignment horizontal="right" vertical="center" wrapText="1"/>
    </xf>
    <xf numFmtId="0" fontId="30" fillId="0" borderId="44" xfId="0" applyFont="1" applyBorder="1" applyAlignment="1">
      <alignment horizontal="left" wrapText="1"/>
    </xf>
    <xf numFmtId="3" fontId="30" fillId="0" borderId="45" xfId="0" applyNumberFormat="1" applyFont="1" applyBorder="1" applyAlignment="1">
      <alignment horizontal="right" wrapText="1"/>
    </xf>
    <xf numFmtId="3" fontId="30" fillId="0" borderId="141" xfId="0" applyNumberFormat="1" applyFont="1" applyBorder="1" applyAlignment="1">
      <alignment horizontal="right" wrapText="1"/>
    </xf>
    <xf numFmtId="0" fontId="30" fillId="0" borderId="145" xfId="0" applyFont="1" applyBorder="1" applyAlignment="1">
      <alignment horizontal="left" wrapText="1"/>
    </xf>
    <xf numFmtId="3" fontId="30" fillId="0" borderId="68" xfId="0" applyNumberFormat="1" applyFont="1" applyBorder="1" applyAlignment="1">
      <alignment horizontal="right" wrapText="1"/>
    </xf>
    <xf numFmtId="3" fontId="30" fillId="0" borderId="146" xfId="0" applyNumberFormat="1" applyFont="1" applyBorder="1" applyAlignment="1">
      <alignment horizontal="right" wrapText="1"/>
    </xf>
    <xf numFmtId="4" fontId="21" fillId="0" borderId="36" xfId="48" applyNumberFormat="1" applyFont="1" applyBorder="1" applyAlignment="1">
      <alignment horizontal="center" vertical="center" wrapText="1"/>
    </xf>
    <xf numFmtId="3" fontId="21" fillId="0" borderId="33" xfId="48" applyNumberFormat="1" applyFont="1" applyBorder="1" applyAlignment="1">
      <alignment horizontal="right"/>
    </xf>
    <xf numFmtId="3" fontId="40" fillId="0" borderId="0" xfId="0" applyNumberFormat="1" applyFont="1" applyAlignment="1">
      <alignment vertical="center"/>
    </xf>
    <xf numFmtId="3" fontId="40" fillId="0" borderId="30" xfId="0" applyNumberFormat="1" applyFont="1" applyBorder="1" applyAlignment="1">
      <alignment vertical="center"/>
    </xf>
    <xf numFmtId="0" fontId="27" fillId="0" borderId="0" xfId="0" applyFont="1" applyAlignment="1">
      <alignment horizontal="left" vertical="center"/>
    </xf>
    <xf numFmtId="0" fontId="30" fillId="0" borderId="0" xfId="0" applyFont="1" applyAlignment="1">
      <alignment horizontal="center" vertical="center"/>
    </xf>
    <xf numFmtId="0" fontId="20" fillId="0" borderId="0" xfId="0" applyFont="1" applyAlignment="1">
      <alignment horizontal="center"/>
    </xf>
    <xf numFmtId="0" fontId="20" fillId="0" borderId="0" xfId="0" applyFont="1" applyAlignment="1">
      <alignment horizontal="center" vertical="center"/>
    </xf>
    <xf numFmtId="3" fontId="20" fillId="0" borderId="0" xfId="44" applyNumberFormat="1" applyFont="1" applyAlignment="1">
      <alignment horizontal="center"/>
    </xf>
    <xf numFmtId="3" fontId="20" fillId="0" borderId="0" xfId="0" applyNumberFormat="1" applyFont="1" applyAlignment="1">
      <alignment horizontal="center" vertical="center"/>
    </xf>
    <xf numFmtId="3" fontId="20" fillId="0" borderId="102" xfId="0" applyNumberFormat="1" applyFont="1" applyBorder="1" applyAlignment="1">
      <alignment horizontal="center" vertical="center"/>
    </xf>
    <xf numFmtId="3" fontId="20" fillId="0" borderId="103" xfId="0" applyNumberFormat="1" applyFont="1" applyBorder="1" applyAlignment="1">
      <alignment horizontal="center" vertical="center"/>
    </xf>
    <xf numFmtId="3" fontId="20" fillId="0" borderId="101" xfId="0" applyNumberFormat="1" applyFont="1" applyBorder="1" applyAlignment="1">
      <alignment horizontal="center" vertical="center"/>
    </xf>
    <xf numFmtId="3" fontId="20" fillId="0" borderId="102" xfId="44" applyNumberFormat="1" applyFont="1" applyBorder="1" applyAlignment="1">
      <alignment horizontal="center" vertical="center" wrapText="1"/>
    </xf>
    <xf numFmtId="3" fontId="20" fillId="0" borderId="103" xfId="44" applyNumberFormat="1" applyFont="1" applyBorder="1" applyAlignment="1">
      <alignment horizontal="center" vertical="center" wrapText="1"/>
    </xf>
    <xf numFmtId="3" fontId="20" fillId="0" borderId="101" xfId="44" applyNumberFormat="1" applyFont="1" applyBorder="1" applyAlignment="1">
      <alignment horizontal="center" vertical="center" wrapText="1"/>
    </xf>
    <xf numFmtId="3" fontId="21" fillId="0" borderId="80" xfId="44" applyNumberFormat="1" applyFont="1" applyBorder="1" applyAlignment="1">
      <alignment horizontal="center" vertical="center" wrapText="1"/>
    </xf>
    <xf numFmtId="3" fontId="21" fillId="0" borderId="104" xfId="44" applyNumberFormat="1" applyFont="1" applyBorder="1" applyAlignment="1">
      <alignment horizontal="center" vertical="center" wrapText="1"/>
    </xf>
    <xf numFmtId="3" fontId="20" fillId="0" borderId="98" xfId="0" applyNumberFormat="1" applyFont="1" applyBorder="1" applyAlignment="1">
      <alignment horizontal="center" vertical="center" wrapText="1"/>
    </xf>
    <xf numFmtId="3" fontId="20" fillId="0" borderId="97" xfId="0" applyNumberFormat="1" applyFont="1" applyBorder="1" applyAlignment="1">
      <alignment horizontal="center" vertical="center" wrapText="1"/>
    </xf>
    <xf numFmtId="3" fontId="20" fillId="0" borderId="76" xfId="0" applyNumberFormat="1" applyFont="1" applyBorder="1" applyAlignment="1">
      <alignment horizontal="center" vertical="center" textRotation="90"/>
    </xf>
    <xf numFmtId="3" fontId="20" fillId="0" borderId="105" xfId="0" applyNumberFormat="1" applyFont="1" applyBorder="1" applyAlignment="1">
      <alignment horizontal="center" vertical="center" textRotation="90"/>
    </xf>
    <xf numFmtId="3" fontId="20" fillId="0" borderId="82" xfId="0" applyNumberFormat="1" applyFont="1" applyBorder="1" applyAlignment="1">
      <alignment horizontal="center" vertical="center" textRotation="90"/>
    </xf>
    <xf numFmtId="3" fontId="20" fillId="0" borderId="16" xfId="0" applyNumberFormat="1" applyFont="1" applyBorder="1" applyAlignment="1">
      <alignment horizontal="center" vertical="center" textRotation="90"/>
    </xf>
    <xf numFmtId="3" fontId="20" fillId="0" borderId="82" xfId="0" applyNumberFormat="1" applyFont="1" applyBorder="1" applyAlignment="1">
      <alignment horizontal="center" vertical="center"/>
    </xf>
    <xf numFmtId="3" fontId="20" fillId="0" borderId="16" xfId="0" applyNumberFormat="1" applyFont="1" applyBorder="1" applyAlignment="1">
      <alignment horizontal="center" vertical="center"/>
    </xf>
    <xf numFmtId="3" fontId="20" fillId="0" borderId="82" xfId="0" applyNumberFormat="1" applyFont="1" applyBorder="1" applyAlignment="1">
      <alignment horizontal="center" vertical="center" wrapText="1"/>
    </xf>
    <xf numFmtId="3" fontId="20" fillId="0" borderId="16" xfId="0" applyNumberFormat="1" applyFont="1" applyBorder="1" applyAlignment="1">
      <alignment horizontal="center" vertical="center" wrapText="1"/>
    </xf>
    <xf numFmtId="3" fontId="20" fillId="0" borderId="26" xfId="0" applyNumberFormat="1" applyFont="1" applyBorder="1" applyAlignment="1">
      <alignment horizontal="center" vertical="center" wrapText="1"/>
    </xf>
    <xf numFmtId="3" fontId="20" fillId="0" borderId="21" xfId="0" applyNumberFormat="1" applyFont="1" applyBorder="1" applyAlignment="1">
      <alignment horizontal="center" vertical="center" wrapText="1"/>
    </xf>
    <xf numFmtId="3" fontId="20" fillId="0" borderId="27" xfId="44" applyNumberFormat="1" applyFont="1" applyBorder="1" applyAlignment="1">
      <alignment horizontal="center" vertical="center" wrapText="1"/>
    </xf>
    <xf numFmtId="3" fontId="20" fillId="0" borderId="82" xfId="44" applyNumberFormat="1" applyFont="1" applyBorder="1" applyAlignment="1">
      <alignment horizontal="center" vertical="center" wrapText="1"/>
    </xf>
    <xf numFmtId="3" fontId="20" fillId="0" borderId="83" xfId="44" applyNumberFormat="1" applyFont="1" applyBorder="1" applyAlignment="1">
      <alignment horizontal="center" vertical="center" wrapText="1"/>
    </xf>
    <xf numFmtId="3" fontId="20" fillId="0" borderId="81" xfId="0" applyNumberFormat="1" applyFont="1" applyBorder="1" applyAlignment="1">
      <alignment horizontal="center" vertical="center"/>
    </xf>
    <xf numFmtId="3" fontId="20" fillId="0" borderId="83" xfId="0" applyNumberFormat="1" applyFont="1" applyBorder="1" applyAlignment="1">
      <alignment horizontal="center" vertical="center"/>
    </xf>
    <xf numFmtId="3" fontId="21" fillId="0" borderId="0" xfId="0" applyNumberFormat="1" applyFont="1"/>
    <xf numFmtId="3" fontId="20" fillId="0" borderId="82" xfId="0" applyNumberFormat="1" applyFont="1" applyBorder="1" applyAlignment="1">
      <alignment horizontal="center" vertical="center" textRotation="90" wrapText="1"/>
    </xf>
    <xf numFmtId="0" fontId="20" fillId="0" borderId="16" xfId="0" applyFont="1" applyBorder="1" applyAlignment="1">
      <alignment horizontal="center" vertical="center" textRotation="90" wrapText="1"/>
    </xf>
    <xf numFmtId="0" fontId="20" fillId="0" borderId="0" xfId="49" applyFont="1" applyAlignment="1">
      <alignment horizontal="center"/>
    </xf>
    <xf numFmtId="3" fontId="30" fillId="0" borderId="81" xfId="0" applyNumberFormat="1" applyFont="1" applyBorder="1" applyAlignment="1">
      <alignment horizontal="center" vertical="center" textRotation="90"/>
    </xf>
    <xf numFmtId="3" fontId="30" fillId="0" borderId="15" xfId="0" applyNumberFormat="1" applyFont="1" applyBorder="1" applyAlignment="1">
      <alignment horizontal="center" vertical="center" textRotation="90"/>
    </xf>
    <xf numFmtId="3" fontId="30" fillId="0" borderId="82" xfId="0" applyNumberFormat="1" applyFont="1" applyBorder="1" applyAlignment="1">
      <alignment horizontal="center" vertical="center" textRotation="90"/>
    </xf>
    <xf numFmtId="3" fontId="30" fillId="0" borderId="16" xfId="0" applyNumberFormat="1" applyFont="1" applyBorder="1" applyAlignment="1">
      <alignment horizontal="center" vertical="center" textRotation="90"/>
    </xf>
    <xf numFmtId="0" fontId="30" fillId="0" borderId="82" xfId="49" applyFont="1" applyBorder="1" applyAlignment="1">
      <alignment horizontal="center" vertical="center" wrapText="1"/>
    </xf>
    <xf numFmtId="0" fontId="30" fillId="0" borderId="16" xfId="49" applyFont="1" applyBorder="1" applyAlignment="1">
      <alignment horizontal="center" vertical="center" wrapText="1"/>
    </xf>
    <xf numFmtId="3" fontId="30" fillId="0" borderId="77" xfId="49" applyNumberFormat="1" applyFont="1" applyBorder="1" applyAlignment="1">
      <alignment horizontal="center" vertical="center" wrapText="1"/>
    </xf>
    <xf numFmtId="3" fontId="30" fillId="0" borderId="106" xfId="49" applyNumberFormat="1" applyFont="1" applyBorder="1" applyAlignment="1">
      <alignment horizontal="center" vertical="center" wrapText="1"/>
    </xf>
    <xf numFmtId="3" fontId="30" fillId="0" borderId="79" xfId="49" applyNumberFormat="1" applyFont="1" applyBorder="1" applyAlignment="1">
      <alignment horizontal="center" vertical="center" wrapText="1"/>
    </xf>
    <xf numFmtId="3" fontId="30" fillId="0" borderId="113" xfId="49" applyNumberFormat="1" applyFont="1" applyBorder="1" applyAlignment="1">
      <alignment horizontal="center" vertical="center" wrapText="1"/>
    </xf>
    <xf numFmtId="3" fontId="30" fillId="0" borderId="115" xfId="49" applyNumberFormat="1" applyFont="1" applyBorder="1" applyAlignment="1">
      <alignment horizontal="center" vertical="center" wrapText="1"/>
    </xf>
    <xf numFmtId="3" fontId="30" fillId="0" borderId="116" xfId="49" applyNumberFormat="1" applyFont="1" applyBorder="1" applyAlignment="1">
      <alignment horizontal="center" vertical="center" wrapText="1"/>
    </xf>
    <xf numFmtId="3" fontId="38" fillId="0" borderId="77" xfId="49" applyNumberFormat="1" applyFont="1" applyBorder="1" applyAlignment="1">
      <alignment horizontal="center" vertical="center" wrapText="1"/>
    </xf>
    <xf numFmtId="3" fontId="38" fillId="0" borderId="106" xfId="49" applyNumberFormat="1" applyFont="1" applyBorder="1" applyAlignment="1">
      <alignment horizontal="center" vertical="center" wrapText="1"/>
    </xf>
    <xf numFmtId="3" fontId="30" fillId="0" borderId="78" xfId="49" applyNumberFormat="1" applyFont="1" applyBorder="1" applyAlignment="1">
      <alignment horizontal="center" vertical="center" wrapText="1"/>
    </xf>
    <xf numFmtId="3" fontId="30" fillId="0" borderId="136" xfId="49" applyNumberFormat="1" applyFont="1" applyBorder="1" applyAlignment="1">
      <alignment horizontal="center" vertical="center" wrapText="1"/>
    </xf>
    <xf numFmtId="0" fontId="20" fillId="0" borderId="0" xfId="45" applyFont="1" applyAlignment="1">
      <alignment horizontal="center"/>
    </xf>
    <xf numFmtId="0" fontId="20" fillId="0" borderId="81" xfId="45" applyFont="1" applyBorder="1" applyAlignment="1">
      <alignment horizontal="center" vertical="center"/>
    </xf>
    <xf numFmtId="0" fontId="20" fillId="0" borderId="19" xfId="45" applyFont="1" applyBorder="1" applyAlignment="1">
      <alignment horizontal="center" vertical="center"/>
    </xf>
    <xf numFmtId="0" fontId="20" fillId="0" borderId="15" xfId="45" applyFont="1" applyBorder="1" applyAlignment="1">
      <alignment horizontal="center" vertical="center"/>
    </xf>
    <xf numFmtId="0" fontId="20" fillId="0" borderId="27" xfId="45" applyFont="1" applyBorder="1" applyAlignment="1">
      <alignment horizontal="center" vertical="center"/>
    </xf>
    <xf numFmtId="0" fontId="20" fillId="0" borderId="82" xfId="45" applyFont="1" applyBorder="1" applyAlignment="1">
      <alignment horizontal="center" vertical="center"/>
    </xf>
    <xf numFmtId="0" fontId="20" fillId="0" borderId="83" xfId="45" applyFont="1" applyBorder="1" applyAlignment="1">
      <alignment horizontal="center" vertical="center"/>
    </xf>
    <xf numFmtId="0" fontId="21" fillId="0" borderId="10" xfId="45" applyFont="1" applyBorder="1" applyAlignment="1">
      <alignment horizontal="center" vertical="center" wrapText="1"/>
    </xf>
    <xf numFmtId="0" fontId="20" fillId="25" borderId="12" xfId="45" applyFont="1" applyFill="1" applyBorder="1" applyAlignment="1">
      <alignment horizontal="center" vertical="center" wrapText="1"/>
    </xf>
    <xf numFmtId="0" fontId="20" fillId="25" borderId="17" xfId="45" applyFont="1" applyFill="1" applyBorder="1" applyAlignment="1">
      <alignment horizontal="center" vertical="center" wrapText="1"/>
    </xf>
    <xf numFmtId="4" fontId="21" fillId="0" borderId="26" xfId="45" applyNumberFormat="1" applyFont="1" applyBorder="1" applyAlignment="1">
      <alignment horizontal="center" vertical="center" wrapText="1"/>
    </xf>
    <xf numFmtId="4" fontId="21" fillId="0" borderId="23" xfId="45" applyNumberFormat="1" applyFont="1" applyBorder="1" applyAlignment="1">
      <alignment horizontal="center" vertical="center" wrapText="1"/>
    </xf>
    <xf numFmtId="4" fontId="21" fillId="0" borderId="21" xfId="45" applyNumberFormat="1" applyFont="1" applyBorder="1" applyAlignment="1">
      <alignment horizontal="center" vertical="center" wrapText="1"/>
    </xf>
    <xf numFmtId="0" fontId="21" fillId="0" borderId="16" xfId="45" applyFont="1" applyBorder="1" applyAlignment="1">
      <alignment horizontal="center" vertical="center" wrapText="1"/>
    </xf>
    <xf numFmtId="0" fontId="21" fillId="0" borderId="11" xfId="45" applyFont="1" applyBorder="1" applyAlignment="1">
      <alignment horizontal="center" vertical="center" wrapText="1"/>
    </xf>
    <xf numFmtId="0" fontId="21" fillId="0" borderId="25" xfId="45" applyFont="1" applyBorder="1" applyAlignment="1">
      <alignment horizontal="center" vertical="center" wrapText="1"/>
    </xf>
    <xf numFmtId="0" fontId="21" fillId="0" borderId="87" xfId="45" applyFont="1" applyBorder="1" applyAlignment="1">
      <alignment horizontal="center" vertical="center" wrapText="1"/>
    </xf>
    <xf numFmtId="0" fontId="21" fillId="0" borderId="106" xfId="45" applyFont="1" applyBorder="1" applyAlignment="1">
      <alignment horizontal="center" vertical="center" wrapText="1"/>
    </xf>
    <xf numFmtId="0" fontId="21" fillId="0" borderId="86" xfId="45" applyFont="1" applyBorder="1" applyAlignment="1">
      <alignment horizontal="center" vertical="center" wrapText="1"/>
    </xf>
    <xf numFmtId="0" fontId="21" fillId="0" borderId="105" xfId="45" applyFont="1" applyBorder="1" applyAlignment="1">
      <alignment horizontal="center" vertical="center" wrapText="1"/>
    </xf>
    <xf numFmtId="0" fontId="20" fillId="0" borderId="0" xfId="0" applyFont="1" applyAlignment="1">
      <alignment horizontal="left" wrapText="1"/>
    </xf>
    <xf numFmtId="49" fontId="20" fillId="0" borderId="0" xfId="48" applyNumberFormat="1" applyFont="1" applyAlignment="1">
      <alignment horizontal="center" wrapText="1"/>
    </xf>
    <xf numFmtId="0" fontId="30" fillId="0" borderId="0" xfId="0" applyFont="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left" vertical="center"/>
    </xf>
    <xf numFmtId="0" fontId="30" fillId="0" borderId="0" xfId="0" applyFont="1" applyAlignment="1">
      <alignment horizontal="left" vertical="center" wrapText="1"/>
    </xf>
  </cellXfs>
  <cellStyles count="5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Ezres 2" xfId="29" xr:uid="{00000000-0005-0000-0000-00001C000000}"/>
    <cellStyle name="Ezres 3" xfId="30" xr:uid="{00000000-0005-0000-0000-00001D000000}"/>
    <cellStyle name="Ezres 4" xfId="31" xr:uid="{00000000-0005-0000-0000-00001E000000}"/>
    <cellStyle name="Good" xfId="32" xr:uid="{00000000-0005-0000-0000-00001F000000}"/>
    <cellStyle name="Heading 1" xfId="33" xr:uid="{00000000-0005-0000-0000-000020000000}"/>
    <cellStyle name="Heading 2" xfId="34" xr:uid="{00000000-0005-0000-0000-000021000000}"/>
    <cellStyle name="Heading 3" xfId="35" xr:uid="{00000000-0005-0000-0000-000022000000}"/>
    <cellStyle name="Heading 4" xfId="36" xr:uid="{00000000-0005-0000-0000-000023000000}"/>
    <cellStyle name="Input" xfId="37" xr:uid="{00000000-0005-0000-0000-000024000000}"/>
    <cellStyle name="Linked Cell" xfId="38" xr:uid="{00000000-0005-0000-0000-000025000000}"/>
    <cellStyle name="Neutral" xfId="39" xr:uid="{00000000-0005-0000-0000-000026000000}"/>
    <cellStyle name="Normál" xfId="0" builtinId="0"/>
    <cellStyle name="Normál 2" xfId="40" xr:uid="{00000000-0005-0000-0000-000028000000}"/>
    <cellStyle name="Normál 3" xfId="41" xr:uid="{00000000-0005-0000-0000-000029000000}"/>
    <cellStyle name="Normál 4" xfId="42" xr:uid="{00000000-0005-0000-0000-00002A000000}"/>
    <cellStyle name="Normál 5" xfId="43" xr:uid="{00000000-0005-0000-0000-00002B000000}"/>
    <cellStyle name="Normál_2007.évi konc. összefoglaló bevétel" xfId="44" xr:uid="{00000000-0005-0000-0000-00002C000000}"/>
    <cellStyle name="Normál_Átdolgozott_koncepcio_osszesito_2014" xfId="45" xr:uid="{00000000-0005-0000-0000-00002D000000}"/>
    <cellStyle name="Normál_Beruházási tábla 2007 2" xfId="46" xr:uid="{00000000-0005-0000-0000-00002E000000}"/>
    <cellStyle name="Normál_Intézményi bevétel-kiadás" xfId="47" xr:uid="{00000000-0005-0000-0000-000030000000}"/>
    <cellStyle name="Normál_Többcélú Kistérségi Társulás Munkaszervezet miatti kötelezettségek" xfId="48" xr:uid="{00000000-0005-0000-0000-000031000000}"/>
    <cellStyle name="Normál_Városfejlesztési Iroda - 2008. kv. tervezés 2 2" xfId="49" xr:uid="{00000000-0005-0000-0000-000032000000}"/>
    <cellStyle name="Note" xfId="50" xr:uid="{00000000-0005-0000-0000-000033000000}"/>
    <cellStyle name="Output" xfId="51" xr:uid="{00000000-0005-0000-0000-000034000000}"/>
    <cellStyle name="Százalék" xfId="52" builtinId="5"/>
    <cellStyle name="Százalék 2" xfId="53" xr:uid="{00000000-0005-0000-0000-000036000000}"/>
    <cellStyle name="Title" xfId="54" xr:uid="{00000000-0005-0000-0000-000037000000}"/>
    <cellStyle name="Total" xfId="55" xr:uid="{00000000-0005-0000-0000-000038000000}"/>
    <cellStyle name="Warning Text" xfId="56" xr:uid="{00000000-0005-0000-0000-000039000000}"/>
  </cellStyles>
  <dxfs count="0"/>
  <tableStyles count="0" defaultTableStyle="TableStyleMedium2" defaultPivotStyle="PivotStyleLight16"/>
  <colors>
    <mruColors>
      <color rgb="FFCCFFCC"/>
      <color rgb="FFFFCC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19050</xdr:colOff>
      <xdr:row>12</xdr:row>
      <xdr:rowOff>0</xdr:rowOff>
    </xdr:from>
    <xdr:to>
      <xdr:col>5</xdr:col>
      <xdr:colOff>95250</xdr:colOff>
      <xdr:row>12</xdr:row>
      <xdr:rowOff>0</xdr:rowOff>
    </xdr:to>
    <xdr:sp macro="" textlink="">
      <xdr:nvSpPr>
        <xdr:cNvPr id="2" name="AutoShape 1">
          <a:extLst>
            <a:ext uri="{FF2B5EF4-FFF2-40B4-BE49-F238E27FC236}">
              <a16:creationId xmlns:a16="http://schemas.microsoft.com/office/drawing/2014/main" id="{8CD43F1C-A86F-432B-90CD-963E368DF53C}"/>
            </a:ext>
          </a:extLst>
        </xdr:cNvPr>
        <xdr:cNvSpPr>
          <a:spLocks/>
        </xdr:cNvSpPr>
      </xdr:nvSpPr>
      <xdr:spPr bwMode="auto">
        <a:xfrm>
          <a:off x="5857875" y="2524125"/>
          <a:ext cx="76200" cy="0"/>
        </a:xfrm>
        <a:prstGeom prst="lef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8"/>
  <sheetViews>
    <sheetView view="pageBreakPreview" zoomScale="75" zoomScaleNormal="100" zoomScaleSheetLayoutView="75" workbookViewId="0">
      <selection activeCell="B1" sqref="B1"/>
    </sheetView>
  </sheetViews>
  <sheetFormatPr defaultColWidth="9.140625" defaultRowHeight="16.5" x14ac:dyDescent="0.3"/>
  <cols>
    <col min="1" max="1" width="4.7109375" style="37" customWidth="1"/>
    <col min="2" max="2" width="4.7109375" style="80" customWidth="1"/>
    <col min="3" max="4" width="6.7109375" style="80" customWidth="1"/>
    <col min="5" max="5" width="59.7109375" style="78" customWidth="1"/>
    <col min="6" max="8" width="12.7109375" style="4" customWidth="1"/>
    <col min="9" max="11" width="14.7109375" style="4" customWidth="1"/>
    <col min="12" max="16384" width="9.140625" style="78"/>
  </cols>
  <sheetData>
    <row r="1" spans="1:17" x14ac:dyDescent="0.3">
      <c r="B1" s="78" t="s">
        <v>435</v>
      </c>
      <c r="C1" s="78"/>
      <c r="D1" s="78"/>
      <c r="F1" s="78"/>
    </row>
    <row r="2" spans="1:17" ht="17.25" x14ac:dyDescent="0.35">
      <c r="B2" s="606"/>
      <c r="C2" s="606"/>
      <c r="D2" s="606"/>
      <c r="E2" s="606"/>
      <c r="F2" s="606"/>
      <c r="G2" s="606"/>
      <c r="H2" s="606"/>
      <c r="I2" s="606"/>
      <c r="J2" s="606"/>
      <c r="K2" s="606"/>
    </row>
    <row r="3" spans="1:17" s="79" customFormat="1" ht="17.25" x14ac:dyDescent="0.2">
      <c r="A3" s="37"/>
      <c r="B3" s="607" t="s">
        <v>119</v>
      </c>
      <c r="C3" s="607"/>
      <c r="D3" s="607"/>
      <c r="E3" s="607"/>
      <c r="F3" s="607"/>
      <c r="G3" s="607"/>
      <c r="H3" s="607"/>
      <c r="I3" s="607"/>
      <c r="J3" s="607"/>
      <c r="K3" s="607"/>
    </row>
    <row r="4" spans="1:17" s="79" customFormat="1" ht="17.25" x14ac:dyDescent="0.2">
      <c r="A4" s="37"/>
      <c r="B4" s="607" t="s">
        <v>212</v>
      </c>
      <c r="C4" s="607"/>
      <c r="D4" s="607"/>
      <c r="E4" s="607"/>
      <c r="F4" s="607"/>
      <c r="G4" s="607"/>
      <c r="H4" s="607"/>
      <c r="I4" s="607"/>
      <c r="J4" s="607"/>
      <c r="K4" s="607"/>
    </row>
    <row r="5" spans="1:17" x14ac:dyDescent="0.3">
      <c r="E5" s="80"/>
      <c r="I5" s="2"/>
      <c r="J5" s="2"/>
      <c r="K5" s="2"/>
    </row>
    <row r="6" spans="1:17" s="80" customFormat="1" ht="17.25" thickBot="1" x14ac:dyDescent="0.35">
      <c r="A6" s="37"/>
      <c r="B6" s="81" t="s">
        <v>34</v>
      </c>
      <c r="C6" s="81" t="s">
        <v>35</v>
      </c>
      <c r="D6" s="81" t="s">
        <v>36</v>
      </c>
      <c r="E6" s="81" t="s">
        <v>37</v>
      </c>
      <c r="F6" s="82" t="s">
        <v>38</v>
      </c>
      <c r="G6" s="3" t="s">
        <v>39</v>
      </c>
      <c r="H6" s="3" t="s">
        <v>40</v>
      </c>
      <c r="I6" s="3" t="s">
        <v>28</v>
      </c>
      <c r="J6" s="3" t="s">
        <v>29</v>
      </c>
      <c r="K6" s="3" t="s">
        <v>5</v>
      </c>
    </row>
    <row r="7" spans="1:17" s="39" customFormat="1" ht="69.75" thickBot="1" x14ac:dyDescent="0.35">
      <c r="A7" s="83"/>
      <c r="B7" s="84" t="s">
        <v>1</v>
      </c>
      <c r="C7" s="47" t="s">
        <v>68</v>
      </c>
      <c r="D7" s="47" t="s">
        <v>67</v>
      </c>
      <c r="E7" s="76" t="s">
        <v>33</v>
      </c>
      <c r="F7" s="77" t="s">
        <v>206</v>
      </c>
      <c r="G7" s="47" t="s">
        <v>204</v>
      </c>
      <c r="H7" s="274" t="s">
        <v>213</v>
      </c>
      <c r="I7" s="303" t="s">
        <v>214</v>
      </c>
      <c r="J7" s="303" t="s">
        <v>282</v>
      </c>
      <c r="K7" s="532" t="s">
        <v>284</v>
      </c>
    </row>
    <row r="8" spans="1:17" s="90" customFormat="1" ht="22.5" customHeight="1" x14ac:dyDescent="0.35">
      <c r="A8" s="80">
        <v>1</v>
      </c>
      <c r="B8" s="85"/>
      <c r="C8" s="86">
        <v>1</v>
      </c>
      <c r="D8" s="86"/>
      <c r="E8" s="87" t="s">
        <v>26</v>
      </c>
      <c r="F8" s="88">
        <f t="shared" ref="F8:K8" si="0">SUM(F9,F14,F15,F18)</f>
        <v>1451188</v>
      </c>
      <c r="G8" s="89">
        <f t="shared" si="0"/>
        <v>1380416</v>
      </c>
      <c r="H8" s="89">
        <f t="shared" si="0"/>
        <v>1601865</v>
      </c>
      <c r="I8" s="304">
        <f t="shared" si="0"/>
        <v>1474844</v>
      </c>
      <c r="J8" s="89">
        <f t="shared" si="0"/>
        <v>1702476</v>
      </c>
      <c r="K8" s="89">
        <f t="shared" si="0"/>
        <v>1702475</v>
      </c>
      <c r="M8" s="1"/>
      <c r="N8" s="1"/>
      <c r="O8" s="1"/>
      <c r="P8" s="1"/>
      <c r="Q8" s="1"/>
    </row>
    <row r="9" spans="1:17" s="90" customFormat="1" ht="17.25" x14ac:dyDescent="0.35">
      <c r="A9" s="80">
        <v>2</v>
      </c>
      <c r="B9" s="91"/>
      <c r="C9" s="92"/>
      <c r="D9" s="92">
        <v>1</v>
      </c>
      <c r="E9" s="90" t="s">
        <v>65</v>
      </c>
      <c r="F9" s="93">
        <f t="shared" ref="F9:K9" si="1">SUM(F10:F10,F13)</f>
        <v>947075</v>
      </c>
      <c r="G9" s="1">
        <f t="shared" si="1"/>
        <v>961220</v>
      </c>
      <c r="H9" s="1">
        <f t="shared" si="1"/>
        <v>1063224</v>
      </c>
      <c r="I9" s="305">
        <f t="shared" si="1"/>
        <v>975676</v>
      </c>
      <c r="J9" s="456">
        <f t="shared" si="1"/>
        <v>1129510</v>
      </c>
      <c r="K9" s="1">
        <f t="shared" si="1"/>
        <v>1129509</v>
      </c>
      <c r="M9" s="1"/>
      <c r="N9" s="1"/>
      <c r="O9" s="1"/>
    </row>
    <row r="10" spans="1:17" ht="33.75" x14ac:dyDescent="0.35">
      <c r="A10" s="80">
        <v>3</v>
      </c>
      <c r="B10" s="94">
        <v>2</v>
      </c>
      <c r="C10" s="37"/>
      <c r="D10" s="37"/>
      <c r="E10" s="95" t="s">
        <v>64</v>
      </c>
      <c r="F10" s="96">
        <f t="shared" ref="F10:K10" si="2">SUM(F11:F12)</f>
        <v>939130</v>
      </c>
      <c r="G10" s="4">
        <f t="shared" si="2"/>
        <v>958260</v>
      </c>
      <c r="H10" s="4">
        <f t="shared" si="2"/>
        <v>1056853</v>
      </c>
      <c r="I10" s="306">
        <f t="shared" si="2"/>
        <v>972224</v>
      </c>
      <c r="J10" s="4">
        <f t="shared" si="2"/>
        <v>1122527</v>
      </c>
      <c r="K10" s="4">
        <f t="shared" si="2"/>
        <v>1122526</v>
      </c>
      <c r="M10" s="1"/>
      <c r="N10" s="1"/>
      <c r="O10" s="1"/>
    </row>
    <row r="11" spans="1:17" s="154" customFormat="1" ht="17.25" x14ac:dyDescent="0.35">
      <c r="A11" s="80">
        <v>4</v>
      </c>
      <c r="B11" s="150"/>
      <c r="C11" s="151"/>
      <c r="D11" s="151"/>
      <c r="E11" s="149" t="s">
        <v>177</v>
      </c>
      <c r="F11" s="152">
        <v>934130</v>
      </c>
      <c r="G11" s="153">
        <v>958260</v>
      </c>
      <c r="H11" s="153">
        <v>1053020</v>
      </c>
      <c r="I11" s="307">
        <v>972224</v>
      </c>
      <c r="J11" s="153">
        <v>1116606</v>
      </c>
      <c r="K11" s="153">
        <f>SUM('3.Inbe'!P12)</f>
        <v>1116605</v>
      </c>
      <c r="M11" s="1"/>
      <c r="N11" s="1"/>
      <c r="O11" s="1"/>
    </row>
    <row r="12" spans="1:17" s="154" customFormat="1" ht="17.25" x14ac:dyDescent="0.35">
      <c r="A12" s="80">
        <v>5</v>
      </c>
      <c r="B12" s="150"/>
      <c r="C12" s="151"/>
      <c r="D12" s="151"/>
      <c r="E12" s="149" t="s">
        <v>174</v>
      </c>
      <c r="F12" s="152">
        <v>5000</v>
      </c>
      <c r="G12" s="153"/>
      <c r="H12" s="153">
        <v>3833</v>
      </c>
      <c r="I12" s="307"/>
      <c r="J12" s="153">
        <v>5921</v>
      </c>
      <c r="K12" s="153">
        <v>5921</v>
      </c>
      <c r="M12" s="1"/>
      <c r="N12" s="1"/>
      <c r="O12" s="1"/>
    </row>
    <row r="13" spans="1:17" ht="33.75" x14ac:dyDescent="0.35">
      <c r="A13" s="80">
        <v>6</v>
      </c>
      <c r="B13" s="94">
        <v>1</v>
      </c>
      <c r="C13" s="37"/>
      <c r="D13" s="37"/>
      <c r="E13" s="95" t="s">
        <v>63</v>
      </c>
      <c r="F13" s="96">
        <f>7946-1</f>
        <v>7945</v>
      </c>
      <c r="G13" s="4">
        <v>2960</v>
      </c>
      <c r="H13" s="4">
        <v>6371</v>
      </c>
      <c r="I13" s="306">
        <v>3452</v>
      </c>
      <c r="J13" s="4">
        <v>6983</v>
      </c>
      <c r="K13" s="4">
        <f>SUM('3.Inbe'!J12)</f>
        <v>6983</v>
      </c>
      <c r="M13" s="1"/>
      <c r="N13" s="1"/>
      <c r="O13" s="1"/>
    </row>
    <row r="14" spans="1:17" s="90" customFormat="1" ht="17.25" x14ac:dyDescent="0.35">
      <c r="A14" s="80">
        <v>7</v>
      </c>
      <c r="B14" s="91"/>
      <c r="C14" s="92"/>
      <c r="D14" s="92">
        <v>2</v>
      </c>
      <c r="E14" s="90" t="s">
        <v>62</v>
      </c>
      <c r="F14" s="93"/>
      <c r="G14" s="1"/>
      <c r="H14" s="1"/>
      <c r="I14" s="305"/>
      <c r="J14" s="1"/>
      <c r="K14" s="1"/>
      <c r="M14" s="1"/>
      <c r="N14" s="1"/>
      <c r="O14" s="1"/>
    </row>
    <row r="15" spans="1:17" s="90" customFormat="1" ht="17.25" x14ac:dyDescent="0.35">
      <c r="A15" s="80">
        <v>8</v>
      </c>
      <c r="B15" s="91"/>
      <c r="C15" s="92"/>
      <c r="D15" s="92">
        <v>3</v>
      </c>
      <c r="E15" s="90" t="s">
        <v>41</v>
      </c>
      <c r="F15" s="93">
        <f>SUM(F16:F17)</f>
        <v>504113</v>
      </c>
      <c r="G15" s="1">
        <f>SUM(G16:G17)</f>
        <v>419196</v>
      </c>
      <c r="H15" s="1">
        <f>SUM(H16:H17)</f>
        <v>538641</v>
      </c>
      <c r="I15" s="305">
        <f>SUM(I16:I17)</f>
        <v>499168</v>
      </c>
      <c r="J15" s="1">
        <f>SUM(J16:J17)</f>
        <v>572966</v>
      </c>
      <c r="K15" s="1">
        <f t="shared" ref="K15" si="3">SUM(K16:K17)</f>
        <v>572966</v>
      </c>
      <c r="M15" s="1"/>
      <c r="N15" s="1"/>
      <c r="O15" s="1"/>
    </row>
    <row r="16" spans="1:17" ht="17.25" x14ac:dyDescent="0.35">
      <c r="A16" s="80">
        <v>9</v>
      </c>
      <c r="B16" s="94">
        <v>2</v>
      </c>
      <c r="E16" s="70" t="s">
        <v>61</v>
      </c>
      <c r="F16" s="96">
        <v>2112</v>
      </c>
      <c r="G16" s="4">
        <v>480</v>
      </c>
      <c r="H16" s="4">
        <v>1534</v>
      </c>
      <c r="I16" s="306">
        <v>552</v>
      </c>
      <c r="J16" s="4">
        <v>1636</v>
      </c>
      <c r="K16" s="4">
        <v>1636</v>
      </c>
      <c r="M16" s="1"/>
      <c r="N16" s="1"/>
      <c r="O16" s="1"/>
    </row>
    <row r="17" spans="1:15" ht="17.25" x14ac:dyDescent="0.35">
      <c r="A17" s="80">
        <v>10</v>
      </c>
      <c r="B17" s="94">
        <v>1</v>
      </c>
      <c r="E17" s="70" t="s">
        <v>60</v>
      </c>
      <c r="F17" s="96">
        <v>502001</v>
      </c>
      <c r="G17" s="4">
        <v>418716</v>
      </c>
      <c r="H17" s="4">
        <v>537107</v>
      </c>
      <c r="I17" s="306">
        <v>498616</v>
      </c>
      <c r="J17" s="4">
        <v>571330</v>
      </c>
      <c r="K17" s="4">
        <f>SUM('3.Inbe'!I12)</f>
        <v>571330</v>
      </c>
      <c r="M17" s="1"/>
      <c r="N17" s="1"/>
      <c r="O17" s="1"/>
    </row>
    <row r="18" spans="1:15" s="90" customFormat="1" ht="17.25" x14ac:dyDescent="0.35">
      <c r="A18" s="80">
        <v>11</v>
      </c>
      <c r="B18" s="91"/>
      <c r="C18" s="92"/>
      <c r="D18" s="92">
        <v>4</v>
      </c>
      <c r="E18" s="90" t="s">
        <v>59</v>
      </c>
      <c r="F18" s="93"/>
      <c r="G18" s="1"/>
      <c r="H18" s="1"/>
      <c r="I18" s="305"/>
      <c r="J18" s="1"/>
      <c r="K18" s="1"/>
      <c r="M18" s="1"/>
      <c r="N18" s="1"/>
      <c r="O18" s="1"/>
    </row>
    <row r="19" spans="1:15" s="90" customFormat="1" ht="22.5" customHeight="1" x14ac:dyDescent="0.35">
      <c r="A19" s="80">
        <v>12</v>
      </c>
      <c r="B19" s="97"/>
      <c r="C19" s="98">
        <v>2</v>
      </c>
      <c r="D19" s="98"/>
      <c r="E19" s="99" t="s">
        <v>27</v>
      </c>
      <c r="F19" s="100">
        <f t="shared" ref="F19:G19" si="4">SUM(F20,F23,F25)</f>
        <v>100</v>
      </c>
      <c r="G19" s="101">
        <f t="shared" si="4"/>
        <v>0</v>
      </c>
      <c r="H19" s="101">
        <f t="shared" ref="H19:I19" si="5">SUM(H20,H23,H25)</f>
        <v>201</v>
      </c>
      <c r="I19" s="308">
        <f t="shared" si="5"/>
        <v>0</v>
      </c>
      <c r="J19" s="101">
        <f>SUM(J25+J23+J20)</f>
        <v>450</v>
      </c>
      <c r="K19" s="101">
        <f t="shared" ref="K19" si="6">SUM(K20,K25,K23)</f>
        <v>450</v>
      </c>
      <c r="M19" s="1"/>
      <c r="N19" s="1"/>
      <c r="O19" s="1"/>
    </row>
    <row r="20" spans="1:15" s="90" customFormat="1" ht="17.25" x14ac:dyDescent="0.35">
      <c r="A20" s="80">
        <v>13</v>
      </c>
      <c r="B20" s="91"/>
      <c r="C20" s="92"/>
      <c r="D20" s="92">
        <v>5</v>
      </c>
      <c r="E20" s="90" t="s">
        <v>58</v>
      </c>
      <c r="F20" s="93">
        <f t="shared" ref="F20:G20" si="7">SUM(F21:F22)</f>
        <v>100</v>
      </c>
      <c r="G20" s="1">
        <f t="shared" si="7"/>
        <v>0</v>
      </c>
      <c r="H20" s="1">
        <f t="shared" ref="H20:I20" si="8">SUM(H21:H22)</f>
        <v>0</v>
      </c>
      <c r="I20" s="305">
        <f t="shared" si="8"/>
        <v>0</v>
      </c>
      <c r="J20" s="1">
        <f>SUM(J21:J22)</f>
        <v>450</v>
      </c>
      <c r="K20" s="1">
        <f t="shared" ref="K20" si="9">SUM(K21:K22)</f>
        <v>450</v>
      </c>
      <c r="M20" s="1"/>
      <c r="N20" s="1"/>
      <c r="O20" s="1"/>
    </row>
    <row r="21" spans="1:15" x14ac:dyDescent="0.3">
      <c r="A21" s="80">
        <v>14</v>
      </c>
      <c r="B21" s="94"/>
      <c r="E21" s="70" t="s">
        <v>198</v>
      </c>
      <c r="F21" s="96"/>
      <c r="I21" s="306"/>
      <c r="J21" s="4">
        <v>0</v>
      </c>
      <c r="M21" s="4"/>
      <c r="N21" s="4"/>
      <c r="O21" s="4"/>
    </row>
    <row r="22" spans="1:15" ht="33" x14ac:dyDescent="0.3">
      <c r="A22" s="80">
        <v>15</v>
      </c>
      <c r="B22" s="94"/>
      <c r="E22" s="95" t="s">
        <v>199</v>
      </c>
      <c r="F22" s="96">
        <v>100</v>
      </c>
      <c r="I22" s="306"/>
      <c r="J22" s="4">
        <v>450</v>
      </c>
      <c r="K22" s="4">
        <f>SUM('3.Inbe'!M12)</f>
        <v>450</v>
      </c>
      <c r="M22" s="4"/>
      <c r="N22" s="4"/>
      <c r="O22" s="4"/>
    </row>
    <row r="23" spans="1:15" s="90" customFormat="1" ht="17.25" x14ac:dyDescent="0.35">
      <c r="A23" s="80">
        <v>16</v>
      </c>
      <c r="B23" s="91"/>
      <c r="C23" s="92"/>
      <c r="D23" s="92">
        <v>6</v>
      </c>
      <c r="E23" s="90" t="s">
        <v>57</v>
      </c>
      <c r="F23" s="93">
        <f>SUM(F24:F24)</f>
        <v>0</v>
      </c>
      <c r="G23" s="1">
        <f>SUM(G24:G24)</f>
        <v>0</v>
      </c>
      <c r="H23" s="1">
        <f>SUM(H24:H24)</f>
        <v>201</v>
      </c>
      <c r="I23" s="305">
        <f>SUM(I24:I24)</f>
        <v>0</v>
      </c>
      <c r="J23" s="1">
        <f>SUM(J24)</f>
        <v>0</v>
      </c>
      <c r="K23" s="1">
        <f t="shared" ref="K23" si="10">SUM(K24:K24)</f>
        <v>0</v>
      </c>
      <c r="M23" s="1"/>
      <c r="N23" s="1"/>
      <c r="O23" s="1"/>
    </row>
    <row r="24" spans="1:15" s="90" customFormat="1" ht="17.25" x14ac:dyDescent="0.35">
      <c r="A24" s="80">
        <v>17</v>
      </c>
      <c r="B24" s="223" t="s">
        <v>71</v>
      </c>
      <c r="C24" s="92"/>
      <c r="D24" s="92"/>
      <c r="E24" s="70" t="s">
        <v>175</v>
      </c>
      <c r="F24" s="96"/>
      <c r="G24" s="4"/>
      <c r="H24" s="4">
        <v>201</v>
      </c>
      <c r="I24" s="306"/>
      <c r="J24" s="4"/>
      <c r="K24" s="4"/>
      <c r="M24" s="1"/>
      <c r="N24" s="1"/>
      <c r="O24" s="1"/>
    </row>
    <row r="25" spans="1:15" s="90" customFormat="1" ht="17.25" x14ac:dyDescent="0.35">
      <c r="A25" s="80">
        <v>18</v>
      </c>
      <c r="B25" s="91"/>
      <c r="C25" s="92"/>
      <c r="D25" s="92">
        <v>7</v>
      </c>
      <c r="E25" s="90" t="s">
        <v>56</v>
      </c>
      <c r="F25" s="93"/>
      <c r="G25" s="1"/>
      <c r="H25" s="1"/>
      <c r="I25" s="305"/>
      <c r="J25" s="1"/>
      <c r="K25" s="1"/>
      <c r="M25" s="1"/>
      <c r="N25" s="1"/>
      <c r="O25" s="1"/>
    </row>
    <row r="26" spans="1:15" s="107" customFormat="1" ht="22.5" customHeight="1" thickBot="1" x14ac:dyDescent="0.4">
      <c r="A26" s="80">
        <v>19</v>
      </c>
      <c r="B26" s="102"/>
      <c r="C26" s="103"/>
      <c r="D26" s="103"/>
      <c r="E26" s="104" t="s">
        <v>55</v>
      </c>
      <c r="F26" s="105">
        <f t="shared" ref="F26:K26" si="11">SUM(F8,F19)</f>
        <v>1451288</v>
      </c>
      <c r="G26" s="106">
        <f t="shared" si="11"/>
        <v>1380416</v>
      </c>
      <c r="H26" s="106">
        <f t="shared" si="11"/>
        <v>1602066</v>
      </c>
      <c r="I26" s="309">
        <f t="shared" si="11"/>
        <v>1474844</v>
      </c>
      <c r="J26" s="106">
        <f>SUM(J8+J20)</f>
        <v>1702926</v>
      </c>
      <c r="K26" s="106">
        <f t="shared" si="11"/>
        <v>1702925</v>
      </c>
      <c r="M26" s="1"/>
      <c r="N26" s="1"/>
      <c r="O26" s="1"/>
    </row>
    <row r="27" spans="1:15" s="107" customFormat="1" ht="22.5" customHeight="1" thickTop="1" thickBot="1" x14ac:dyDescent="0.4">
      <c r="A27" s="80">
        <v>20</v>
      </c>
      <c r="B27" s="119"/>
      <c r="C27" s="120"/>
      <c r="D27" s="120"/>
      <c r="E27" s="121" t="s">
        <v>54</v>
      </c>
      <c r="F27" s="122">
        <f>+F26-'2.Társki'!F23</f>
        <v>98298</v>
      </c>
      <c r="G27" s="123">
        <f>+G26-'2.Társki'!G23</f>
        <v>-47291</v>
      </c>
      <c r="H27" s="123">
        <f>+H26-'2.Társki'!H23</f>
        <v>-18458</v>
      </c>
      <c r="I27" s="310">
        <f>+I26-'2.Társki'!I23</f>
        <v>-70997</v>
      </c>
      <c r="J27" s="123">
        <f>+J26-'2.Társki'!J23</f>
        <v>-184036</v>
      </c>
      <c r="K27" s="123">
        <f>+K26-'2.Társki'!K23</f>
        <v>-14912</v>
      </c>
      <c r="M27" s="1"/>
      <c r="N27" s="1"/>
      <c r="O27" s="1"/>
    </row>
    <row r="28" spans="1:15" s="107" customFormat="1" ht="22.5" customHeight="1" thickTop="1" x14ac:dyDescent="0.35">
      <c r="A28" s="80">
        <v>21</v>
      </c>
      <c r="B28" s="108"/>
      <c r="C28" s="109">
        <v>3</v>
      </c>
      <c r="D28" s="109">
        <v>8</v>
      </c>
      <c r="E28" s="110" t="s">
        <v>53</v>
      </c>
      <c r="F28" s="111">
        <f>SUM(F29,F33)</f>
        <v>104195</v>
      </c>
      <c r="G28" s="112">
        <f>SUM(G29,G33)</f>
        <v>47291</v>
      </c>
      <c r="H28" s="112">
        <f>SUM(H29,H33)</f>
        <v>202494</v>
      </c>
      <c r="I28" s="311">
        <f>SUM(I29,I33)</f>
        <v>70997</v>
      </c>
      <c r="J28" s="112">
        <f>SUM(J29+J33)</f>
        <v>184036</v>
      </c>
      <c r="K28" s="112">
        <f t="shared" ref="K28" si="12">SUM(K29,K33)</f>
        <v>184036</v>
      </c>
      <c r="M28" s="1"/>
      <c r="N28" s="1"/>
      <c r="O28" s="1"/>
    </row>
    <row r="29" spans="1:15" s="90" customFormat="1" ht="17.25" x14ac:dyDescent="0.35">
      <c r="A29" s="80">
        <v>22</v>
      </c>
      <c r="B29" s="91"/>
      <c r="C29" s="80"/>
      <c r="D29" s="92"/>
      <c r="E29" s="113" t="s">
        <v>52</v>
      </c>
      <c r="F29" s="93">
        <f>SUM(F30:F32)</f>
        <v>87773</v>
      </c>
      <c r="G29" s="1">
        <f>SUM(G30:G32)</f>
        <v>40250</v>
      </c>
      <c r="H29" s="1">
        <f>SUM(H30:H32)</f>
        <v>137521</v>
      </c>
      <c r="I29" s="305">
        <f>SUM(I30:I32)</f>
        <v>58073</v>
      </c>
      <c r="J29" s="1">
        <f>SUM(J31:J32)</f>
        <v>149500</v>
      </c>
      <c r="K29" s="1">
        <f t="shared" ref="K29" si="13">SUM(K30:K32)</f>
        <v>149500</v>
      </c>
      <c r="M29" s="1"/>
      <c r="N29" s="1"/>
      <c r="O29" s="1"/>
    </row>
    <row r="30" spans="1:15" s="90" customFormat="1" ht="17.25" x14ac:dyDescent="0.35">
      <c r="A30" s="80">
        <v>23</v>
      </c>
      <c r="B30" s="91"/>
      <c r="C30" s="80"/>
      <c r="D30" s="92"/>
      <c r="E30" s="118" t="s">
        <v>173</v>
      </c>
      <c r="F30" s="93"/>
      <c r="G30" s="1"/>
      <c r="H30" s="1"/>
      <c r="I30" s="305"/>
      <c r="J30" s="1"/>
      <c r="K30" s="1"/>
      <c r="M30" s="1"/>
      <c r="N30" s="1"/>
      <c r="O30" s="1"/>
    </row>
    <row r="31" spans="1:15" ht="17.25" x14ac:dyDescent="0.35">
      <c r="A31" s="80">
        <v>24</v>
      </c>
      <c r="B31" s="94">
        <v>2</v>
      </c>
      <c r="E31" s="70" t="s">
        <v>51</v>
      </c>
      <c r="F31" s="96">
        <v>9138</v>
      </c>
      <c r="G31" s="4">
        <v>250</v>
      </c>
      <c r="H31" s="4">
        <v>14700</v>
      </c>
      <c r="I31" s="306">
        <v>400</v>
      </c>
      <c r="J31" s="4">
        <v>17980</v>
      </c>
      <c r="K31" s="4">
        <v>17980</v>
      </c>
      <c r="M31" s="1"/>
      <c r="N31" s="1"/>
      <c r="O31" s="1"/>
    </row>
    <row r="32" spans="1:15" ht="17.25" x14ac:dyDescent="0.35">
      <c r="A32" s="80">
        <v>25</v>
      </c>
      <c r="B32" s="94">
        <v>1</v>
      </c>
      <c r="E32" s="70" t="s">
        <v>50</v>
      </c>
      <c r="F32" s="96">
        <v>78635</v>
      </c>
      <c r="G32" s="4">
        <v>40000</v>
      </c>
      <c r="H32" s="4">
        <v>122821</v>
      </c>
      <c r="I32" s="306">
        <v>57673</v>
      </c>
      <c r="J32" s="4">
        <v>131520</v>
      </c>
      <c r="K32" s="4">
        <v>131520</v>
      </c>
      <c r="M32" s="1"/>
      <c r="N32" s="1"/>
      <c r="O32" s="1"/>
    </row>
    <row r="33" spans="1:15" ht="17.25" x14ac:dyDescent="0.35">
      <c r="A33" s="80">
        <v>26</v>
      </c>
      <c r="B33" s="94"/>
      <c r="D33" s="92"/>
      <c r="E33" s="113" t="s">
        <v>49</v>
      </c>
      <c r="F33" s="93">
        <f>SUM(F36,F35)</f>
        <v>16422</v>
      </c>
      <c r="G33" s="1">
        <f>SUM(G36,G35)</f>
        <v>7041</v>
      </c>
      <c r="H33" s="1">
        <f>SUM(H36,H35)</f>
        <v>64973</v>
      </c>
      <c r="I33" s="305">
        <f>SUM(I36,I35)</f>
        <v>12924</v>
      </c>
      <c r="J33" s="1">
        <f>SUM(J35:J36)</f>
        <v>34536</v>
      </c>
      <c r="K33" s="1">
        <f t="shared" ref="K33" si="14">SUM(K36,K35)</f>
        <v>34536</v>
      </c>
      <c r="M33" s="1"/>
      <c r="N33" s="1"/>
      <c r="O33" s="1"/>
    </row>
    <row r="34" spans="1:15" s="90" customFormat="1" ht="17.25" x14ac:dyDescent="0.35">
      <c r="A34" s="80">
        <v>27</v>
      </c>
      <c r="B34" s="91"/>
      <c r="C34" s="80"/>
      <c r="D34" s="92"/>
      <c r="E34" s="118" t="s">
        <v>173</v>
      </c>
      <c r="F34" s="93"/>
      <c r="G34" s="1"/>
      <c r="H34" s="1"/>
      <c r="I34" s="305"/>
      <c r="J34" s="1"/>
      <c r="K34" s="1"/>
      <c r="M34" s="1"/>
      <c r="N34" s="1"/>
      <c r="O34" s="1"/>
    </row>
    <row r="35" spans="1:15" ht="17.25" x14ac:dyDescent="0.35">
      <c r="A35" s="80">
        <v>28</v>
      </c>
      <c r="B35" s="94">
        <v>2</v>
      </c>
      <c r="E35" s="70" t="s">
        <v>51</v>
      </c>
      <c r="F35" s="96">
        <v>2294</v>
      </c>
      <c r="H35" s="4">
        <v>2294</v>
      </c>
      <c r="I35" s="306"/>
      <c r="J35" s="4">
        <v>2294</v>
      </c>
      <c r="K35" s="4">
        <v>2294</v>
      </c>
      <c r="M35" s="1"/>
      <c r="N35" s="1"/>
      <c r="O35" s="1"/>
    </row>
    <row r="36" spans="1:15" ht="17.25" x14ac:dyDescent="0.35">
      <c r="A36" s="80">
        <v>29</v>
      </c>
      <c r="B36" s="94">
        <v>1</v>
      </c>
      <c r="E36" s="70" t="s">
        <v>181</v>
      </c>
      <c r="F36" s="96">
        <v>14128</v>
      </c>
      <c r="G36" s="4">
        <v>7041</v>
      </c>
      <c r="H36" s="4">
        <v>62679</v>
      </c>
      <c r="I36" s="306">
        <v>12924</v>
      </c>
      <c r="J36" s="4">
        <v>32242</v>
      </c>
      <c r="K36" s="4">
        <v>32242</v>
      </c>
      <c r="M36" s="1"/>
      <c r="N36" s="1"/>
      <c r="O36" s="1"/>
    </row>
    <row r="37" spans="1:15" s="107" customFormat="1" ht="34.5" customHeight="1" thickBot="1" x14ac:dyDescent="0.4">
      <c r="A37" s="80">
        <v>30</v>
      </c>
      <c r="B37" s="114"/>
      <c r="C37" s="115"/>
      <c r="D37" s="115"/>
      <c r="E37" s="115" t="s">
        <v>48</v>
      </c>
      <c r="F37" s="116">
        <f>SUM(F26,F28)</f>
        <v>1555483</v>
      </c>
      <c r="G37" s="117">
        <f>SUM(G26,G28)</f>
        <v>1427707</v>
      </c>
      <c r="H37" s="117">
        <f>SUM(H26,H28)</f>
        <v>1804560</v>
      </c>
      <c r="I37" s="312">
        <f>SUM(I26,I28)</f>
        <v>1545841</v>
      </c>
      <c r="J37" s="117">
        <f>SUM(J26+J28)</f>
        <v>1886962</v>
      </c>
      <c r="K37" s="117">
        <f t="shared" ref="K37" si="15">SUM(K26,K28)</f>
        <v>1886961</v>
      </c>
      <c r="M37" s="1"/>
      <c r="N37" s="1"/>
      <c r="O37" s="1"/>
    </row>
    <row r="38" spans="1:15" hidden="1" x14ac:dyDescent="0.3">
      <c r="K38" s="4">
        <f>+K37-'10.Összefoglaló'!E28</f>
        <v>1886961</v>
      </c>
    </row>
  </sheetData>
  <mergeCells count="3">
    <mergeCell ref="B2:K2"/>
    <mergeCell ref="B3:K3"/>
    <mergeCell ref="B4:K4"/>
  </mergeCells>
  <phoneticPr fontId="12" type="noConversion"/>
  <printOptions horizontalCentered="1"/>
  <pageMargins left="0.19685039370078741" right="0.19685039370078741" top="0.39370078740157483" bottom="0.59055118110236227" header="0.31496062992125984" footer="0.51181102362204722"/>
  <pageSetup paperSize="9" scale="61" fitToHeight="0" orientation="portrait" r:id="rId1"/>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0"/>
  <sheetViews>
    <sheetView view="pageBreakPreview" zoomScale="75" zoomScaleNormal="100" zoomScaleSheetLayoutView="75" workbookViewId="0">
      <selection activeCell="B1" sqref="B1"/>
    </sheetView>
  </sheetViews>
  <sheetFormatPr defaultColWidth="9.140625" defaultRowHeight="16.5" x14ac:dyDescent="0.3"/>
  <cols>
    <col min="1" max="1" width="4.7109375" style="38" customWidth="1"/>
    <col min="2" max="2" width="4.7109375" style="43" customWidth="1"/>
    <col min="3" max="4" width="6.28515625" style="38" customWidth="1"/>
    <col min="5" max="5" width="57.7109375" style="39" customWidth="1"/>
    <col min="6" max="8" width="12.7109375" style="39" customWidth="1"/>
    <col min="9" max="11" width="14.7109375" style="39" customWidth="1"/>
    <col min="12" max="16384" width="9.140625" style="39"/>
  </cols>
  <sheetData>
    <row r="1" spans="1:15" x14ac:dyDescent="0.3">
      <c r="B1" s="78" t="s">
        <v>436</v>
      </c>
      <c r="C1" s="39"/>
      <c r="D1" s="39"/>
    </row>
    <row r="2" spans="1:15" ht="17.25" x14ac:dyDescent="0.35">
      <c r="B2" s="608"/>
      <c r="C2" s="608"/>
      <c r="D2" s="608"/>
      <c r="E2" s="608"/>
      <c r="F2" s="608"/>
      <c r="G2" s="608"/>
      <c r="H2" s="608"/>
      <c r="I2" s="608"/>
      <c r="J2" s="608"/>
      <c r="K2" s="608"/>
    </row>
    <row r="3" spans="1:15" ht="17.25" x14ac:dyDescent="0.35">
      <c r="B3" s="608" t="s">
        <v>119</v>
      </c>
      <c r="C3" s="608"/>
      <c r="D3" s="608"/>
      <c r="E3" s="608"/>
      <c r="F3" s="608"/>
      <c r="G3" s="608"/>
      <c r="H3" s="608"/>
      <c r="I3" s="608"/>
      <c r="J3" s="608"/>
      <c r="K3" s="608"/>
    </row>
    <row r="4" spans="1:15" ht="17.25" x14ac:dyDescent="0.35">
      <c r="B4" s="608" t="s">
        <v>215</v>
      </c>
      <c r="C4" s="608"/>
      <c r="D4" s="608"/>
      <c r="E4" s="608"/>
      <c r="F4" s="608"/>
      <c r="G4" s="608"/>
      <c r="H4" s="608"/>
      <c r="I4" s="608"/>
      <c r="J4" s="608"/>
      <c r="K4" s="608"/>
      <c r="L4" s="41"/>
    </row>
    <row r="5" spans="1:15" ht="17.25" x14ac:dyDescent="0.35">
      <c r="B5" s="42"/>
      <c r="D5" s="40"/>
      <c r="E5" s="40"/>
      <c r="I5" s="2"/>
      <c r="J5" s="2"/>
      <c r="K5" s="2"/>
    </row>
    <row r="6" spans="1:15" s="38" customFormat="1" ht="17.25" thickBot="1" x14ac:dyDescent="0.35">
      <c r="B6" s="43" t="s">
        <v>34</v>
      </c>
      <c r="C6" s="38" t="s">
        <v>35</v>
      </c>
      <c r="D6" s="38" t="s">
        <v>36</v>
      </c>
      <c r="E6" s="38" t="s">
        <v>37</v>
      </c>
      <c r="F6" s="44" t="s">
        <v>38</v>
      </c>
      <c r="G6" s="38" t="s">
        <v>39</v>
      </c>
      <c r="H6" s="38" t="s">
        <v>40</v>
      </c>
      <c r="I6" s="3" t="s">
        <v>28</v>
      </c>
      <c r="J6" s="3" t="s">
        <v>29</v>
      </c>
      <c r="K6" s="3" t="s">
        <v>5</v>
      </c>
    </row>
    <row r="7" spans="1:15" s="45" customFormat="1" ht="69.75" thickBot="1" x14ac:dyDescent="0.25">
      <c r="B7" s="46" t="s">
        <v>85</v>
      </c>
      <c r="C7" s="47" t="s">
        <v>68</v>
      </c>
      <c r="D7" s="47" t="s">
        <v>67</v>
      </c>
      <c r="E7" s="48" t="s">
        <v>33</v>
      </c>
      <c r="F7" s="77" t="s">
        <v>206</v>
      </c>
      <c r="G7" s="47" t="s">
        <v>204</v>
      </c>
      <c r="H7" s="274" t="s">
        <v>213</v>
      </c>
      <c r="I7" s="303" t="s">
        <v>214</v>
      </c>
      <c r="J7" s="303" t="s">
        <v>282</v>
      </c>
      <c r="K7" s="532" t="s">
        <v>284</v>
      </c>
    </row>
    <row r="8" spans="1:15" s="41" customFormat="1" ht="22.5" customHeight="1" x14ac:dyDescent="0.35">
      <c r="A8" s="38">
        <v>1</v>
      </c>
      <c r="B8" s="49" t="s">
        <v>71</v>
      </c>
      <c r="C8" s="51"/>
      <c r="D8" s="50"/>
      <c r="E8" s="52" t="s">
        <v>84</v>
      </c>
      <c r="F8" s="53">
        <f>SUM(F9:F10)</f>
        <v>1351440</v>
      </c>
      <c r="G8" s="54">
        <f>SUM(G9:G10)</f>
        <v>1426977</v>
      </c>
      <c r="H8" s="54">
        <f>SUM(H9:H10)</f>
        <v>1618436</v>
      </c>
      <c r="I8" s="314">
        <f>SUM(I9:I10)</f>
        <v>1544889</v>
      </c>
      <c r="J8" s="54">
        <f>SUM(J9:J10)</f>
        <v>1859131</v>
      </c>
      <c r="K8" s="54">
        <f t="shared" ref="K8" si="0">SUM(K9:K10)</f>
        <v>1714542</v>
      </c>
    </row>
    <row r="9" spans="1:15" ht="17.25" x14ac:dyDescent="0.35">
      <c r="A9" s="38">
        <v>2</v>
      </c>
      <c r="B9" s="55"/>
      <c r="C9" s="38">
        <v>1</v>
      </c>
      <c r="E9" s="39" t="s">
        <v>21</v>
      </c>
      <c r="F9" s="56">
        <v>1326069</v>
      </c>
      <c r="G9" s="39">
        <v>1419936</v>
      </c>
      <c r="H9" s="39">
        <v>1559831</v>
      </c>
      <c r="I9" s="315">
        <v>1531965</v>
      </c>
      <c r="J9" s="39">
        <v>1796825</v>
      </c>
      <c r="K9" s="39">
        <v>1656911</v>
      </c>
      <c r="M9" s="41"/>
      <c r="N9" s="41"/>
      <c r="O9" s="41"/>
    </row>
    <row r="10" spans="1:15" ht="17.25" x14ac:dyDescent="0.35">
      <c r="A10" s="38">
        <v>3</v>
      </c>
      <c r="B10" s="55"/>
      <c r="C10" s="38">
        <v>2</v>
      </c>
      <c r="E10" s="39" t="s">
        <v>22</v>
      </c>
      <c r="F10" s="56">
        <f>SUM(F11:F12)</f>
        <v>25371</v>
      </c>
      <c r="G10" s="39">
        <f>SUM(G11:G12)</f>
        <v>7041</v>
      </c>
      <c r="H10" s="39">
        <f>SUM(H11:H12)</f>
        <v>58605</v>
      </c>
      <c r="I10" s="315">
        <f>SUM(I11:I12)</f>
        <v>12924</v>
      </c>
      <c r="J10" s="39">
        <v>62306</v>
      </c>
      <c r="K10" s="39">
        <f>SUM(K11:K12)</f>
        <v>57631</v>
      </c>
      <c r="M10" s="41"/>
      <c r="N10" s="41"/>
      <c r="O10" s="41"/>
    </row>
    <row r="11" spans="1:15" ht="17.25" x14ac:dyDescent="0.35">
      <c r="A11" s="38">
        <v>4</v>
      </c>
      <c r="B11" s="55"/>
      <c r="D11" s="38">
        <v>1</v>
      </c>
      <c r="E11" s="39" t="s">
        <v>78</v>
      </c>
      <c r="F11" s="56">
        <v>21296</v>
      </c>
      <c r="G11" s="39">
        <v>5041</v>
      </c>
      <c r="H11" s="39">
        <v>33112</v>
      </c>
      <c r="I11" s="315">
        <v>12924</v>
      </c>
      <c r="J11" s="39">
        <v>38067</v>
      </c>
      <c r="K11" s="39">
        <v>35155</v>
      </c>
      <c r="M11" s="41"/>
      <c r="N11" s="41"/>
      <c r="O11" s="41"/>
    </row>
    <row r="12" spans="1:15" ht="17.25" x14ac:dyDescent="0.35">
      <c r="A12" s="38">
        <v>5</v>
      </c>
      <c r="B12" s="55"/>
      <c r="D12" s="38">
        <v>2</v>
      </c>
      <c r="E12" s="39" t="s">
        <v>77</v>
      </c>
      <c r="F12" s="56">
        <v>4075</v>
      </c>
      <c r="G12" s="39">
        <v>2000</v>
      </c>
      <c r="H12" s="39">
        <v>25493</v>
      </c>
      <c r="I12" s="315"/>
      <c r="J12" s="39">
        <v>24239</v>
      </c>
      <c r="K12" s="39">
        <v>22476</v>
      </c>
      <c r="M12" s="41"/>
      <c r="N12" s="41"/>
      <c r="O12" s="41"/>
    </row>
    <row r="13" spans="1:15" s="41" customFormat="1" ht="22.5" customHeight="1" x14ac:dyDescent="0.35">
      <c r="A13" s="38">
        <v>6</v>
      </c>
      <c r="B13" s="57" t="s">
        <v>72</v>
      </c>
      <c r="C13" s="59"/>
      <c r="D13" s="58"/>
      <c r="E13" s="52" t="s">
        <v>83</v>
      </c>
      <c r="F13" s="60">
        <f>SUM(F14:F15,F18,F20)</f>
        <v>1550</v>
      </c>
      <c r="G13" s="52">
        <f>SUM(G14:G15,G18,G20)</f>
        <v>730</v>
      </c>
      <c r="H13" s="52">
        <f>SUM(H14:H15,H18,H20)</f>
        <v>2088</v>
      </c>
      <c r="I13" s="316">
        <f>SUM(I14:I15,I18,I20)</f>
        <v>952</v>
      </c>
      <c r="J13" s="52">
        <f>SUM(J14:J15,J18,J20)</f>
        <v>27831</v>
      </c>
      <c r="K13" s="52">
        <f t="shared" ref="K13" si="1">SUM(K14:K15,K18,K20)</f>
        <v>3295</v>
      </c>
    </row>
    <row r="14" spans="1:15" ht="17.25" x14ac:dyDescent="0.35">
      <c r="A14" s="38">
        <v>7</v>
      </c>
      <c r="B14" s="61"/>
      <c r="C14" s="38">
        <v>1</v>
      </c>
      <c r="D14" s="40"/>
      <c r="E14" s="39" t="s">
        <v>21</v>
      </c>
      <c r="F14" s="56">
        <v>1550</v>
      </c>
      <c r="G14" s="39">
        <v>730</v>
      </c>
      <c r="H14" s="39">
        <v>2088</v>
      </c>
      <c r="I14" s="315">
        <v>952</v>
      </c>
      <c r="J14" s="39">
        <v>3623</v>
      </c>
      <c r="K14" s="39">
        <v>3295</v>
      </c>
      <c r="M14" s="41"/>
      <c r="N14" s="41"/>
      <c r="O14" s="41"/>
    </row>
    <row r="15" spans="1:15" ht="17.25" x14ac:dyDescent="0.35">
      <c r="A15" s="38">
        <v>8</v>
      </c>
      <c r="B15" s="61"/>
      <c r="D15" s="40"/>
      <c r="E15" s="62" t="s">
        <v>82</v>
      </c>
      <c r="F15" s="56">
        <f>SUM(F16:F17)</f>
        <v>0</v>
      </c>
      <c r="G15" s="39">
        <f>SUM(G16:G17)</f>
        <v>0</v>
      </c>
      <c r="H15" s="39">
        <f>SUM(H16:H17)</f>
        <v>0</v>
      </c>
      <c r="I15" s="315">
        <f>SUM(I16:I17)</f>
        <v>0</v>
      </c>
      <c r="J15" s="39">
        <v>21124</v>
      </c>
      <c r="K15" s="39">
        <f t="shared" ref="K15" si="2">SUM(K16:K17)</f>
        <v>0</v>
      </c>
      <c r="M15" s="41"/>
      <c r="N15" s="41"/>
      <c r="O15" s="41"/>
    </row>
    <row r="16" spans="1:15" ht="17.25" x14ac:dyDescent="0.35">
      <c r="A16" s="38">
        <v>9</v>
      </c>
      <c r="B16" s="61"/>
      <c r="D16" s="40"/>
      <c r="E16" s="63" t="s">
        <v>81</v>
      </c>
      <c r="F16" s="56"/>
      <c r="I16" s="315"/>
      <c r="J16" s="39">
        <v>18830</v>
      </c>
      <c r="K16" s="39">
        <v>0</v>
      </c>
      <c r="M16" s="41"/>
      <c r="N16" s="41"/>
      <c r="O16" s="41"/>
    </row>
    <row r="17" spans="1:15" ht="17.25" x14ac:dyDescent="0.35">
      <c r="A17" s="38">
        <v>10</v>
      </c>
      <c r="B17" s="61"/>
      <c r="D17" s="40"/>
      <c r="E17" s="63" t="s">
        <v>80</v>
      </c>
      <c r="F17" s="56"/>
      <c r="I17" s="315"/>
      <c r="J17" s="39">
        <v>2294</v>
      </c>
      <c r="K17" s="39">
        <v>0</v>
      </c>
      <c r="M17" s="41"/>
      <c r="N17" s="41"/>
      <c r="O17" s="41"/>
    </row>
    <row r="18" spans="1:15" ht="17.25" x14ac:dyDescent="0.35">
      <c r="A18" s="38">
        <v>11</v>
      </c>
      <c r="B18" s="61"/>
      <c r="D18" s="40"/>
      <c r="E18" s="62" t="s">
        <v>79</v>
      </c>
      <c r="F18" s="56"/>
      <c r="I18" s="315"/>
      <c r="J18" s="39">
        <v>3084</v>
      </c>
      <c r="K18" s="39">
        <v>0</v>
      </c>
      <c r="M18" s="41"/>
      <c r="N18" s="41"/>
      <c r="O18" s="41"/>
    </row>
    <row r="19" spans="1:15" ht="17.25" x14ac:dyDescent="0.35">
      <c r="A19" s="38">
        <v>12</v>
      </c>
      <c r="B19" s="61"/>
      <c r="D19" s="40"/>
      <c r="F19" s="56"/>
      <c r="I19" s="315"/>
      <c r="M19" s="41"/>
      <c r="N19" s="41"/>
      <c r="O19" s="41"/>
    </row>
    <row r="20" spans="1:15" ht="17.25" x14ac:dyDescent="0.35">
      <c r="A20" s="38">
        <v>13</v>
      </c>
      <c r="B20" s="61"/>
      <c r="C20" s="38">
        <v>2</v>
      </c>
      <c r="D20" s="40"/>
      <c r="E20" s="39" t="s">
        <v>22</v>
      </c>
      <c r="F20" s="56"/>
      <c r="I20" s="315"/>
      <c r="M20" s="41"/>
      <c r="N20" s="41"/>
      <c r="O20" s="41"/>
    </row>
    <row r="21" spans="1:15" ht="17.25" x14ac:dyDescent="0.35">
      <c r="A21" s="38">
        <v>14</v>
      </c>
      <c r="B21" s="55"/>
      <c r="D21" s="38">
        <v>1</v>
      </c>
      <c r="E21" s="39" t="s">
        <v>78</v>
      </c>
      <c r="F21" s="56"/>
      <c r="I21" s="315"/>
      <c r="M21" s="41"/>
      <c r="N21" s="41"/>
      <c r="O21" s="41"/>
    </row>
    <row r="22" spans="1:15" ht="17.25" x14ac:dyDescent="0.35">
      <c r="A22" s="38">
        <v>15</v>
      </c>
      <c r="B22" s="55"/>
      <c r="D22" s="38">
        <v>2</v>
      </c>
      <c r="E22" s="39" t="s">
        <v>77</v>
      </c>
      <c r="F22" s="56"/>
      <c r="I22" s="315"/>
      <c r="M22" s="41"/>
      <c r="N22" s="41"/>
      <c r="O22" s="41"/>
    </row>
    <row r="23" spans="1:15" s="69" customFormat="1" ht="22.5" customHeight="1" x14ac:dyDescent="0.35">
      <c r="A23" s="38">
        <v>16</v>
      </c>
      <c r="B23" s="64"/>
      <c r="C23" s="66"/>
      <c r="D23" s="65"/>
      <c r="E23" s="67" t="s">
        <v>76</v>
      </c>
      <c r="F23" s="68">
        <f>SUM(F8,F13)</f>
        <v>1352990</v>
      </c>
      <c r="G23" s="67">
        <f>SUM(G8,G13)</f>
        <v>1427707</v>
      </c>
      <c r="H23" s="67">
        <f>SUM(H8,H13)</f>
        <v>1620524</v>
      </c>
      <c r="I23" s="317">
        <f>SUM(I8,I13)</f>
        <v>1545841</v>
      </c>
      <c r="J23" s="67">
        <f>SUM(J8,J13)</f>
        <v>1886962</v>
      </c>
      <c r="K23" s="67">
        <f t="shared" ref="K23" si="3">SUM(K8,K13)</f>
        <v>1717837</v>
      </c>
      <c r="M23" s="41"/>
      <c r="N23" s="41"/>
      <c r="O23" s="41"/>
    </row>
    <row r="24" spans="1:15" s="41" customFormat="1" ht="22.5" customHeight="1" x14ac:dyDescent="0.35">
      <c r="A24" s="38">
        <v>17</v>
      </c>
      <c r="B24" s="57" t="s">
        <v>71</v>
      </c>
      <c r="C24" s="58"/>
      <c r="D24" s="58"/>
      <c r="E24" s="52" t="s">
        <v>75</v>
      </c>
      <c r="F24" s="60">
        <f>SUM(F25:F26)</f>
        <v>0</v>
      </c>
      <c r="G24" s="52">
        <f>SUM(G25:G26)</f>
        <v>0</v>
      </c>
      <c r="H24" s="52">
        <f>SUM(H25:H26)</f>
        <v>0</v>
      </c>
      <c r="I24" s="316">
        <f>SUM(I25:I26)</f>
        <v>0</v>
      </c>
      <c r="J24" s="457">
        <f>SUM(J25:J26)</f>
        <v>0</v>
      </c>
      <c r="K24" s="52">
        <f t="shared" ref="K24" si="4">SUM(K25:K26)</f>
        <v>0</v>
      </c>
    </row>
    <row r="25" spans="1:15" ht="17.25" x14ac:dyDescent="0.35">
      <c r="A25" s="38">
        <v>18</v>
      </c>
      <c r="B25" s="55"/>
      <c r="C25" s="38">
        <v>1</v>
      </c>
      <c r="E25" s="39" t="s">
        <v>74</v>
      </c>
      <c r="F25" s="56"/>
      <c r="I25" s="315"/>
      <c r="M25" s="41"/>
      <c r="N25" s="41"/>
      <c r="O25" s="41"/>
    </row>
    <row r="26" spans="1:15" ht="18" thickBot="1" x14ac:dyDescent="0.4">
      <c r="A26" s="38">
        <v>19</v>
      </c>
      <c r="B26" s="55"/>
      <c r="C26" s="38">
        <v>2</v>
      </c>
      <c r="E26" s="39" t="s">
        <v>73</v>
      </c>
      <c r="F26" s="56"/>
      <c r="I26" s="315"/>
      <c r="M26" s="41"/>
      <c r="N26" s="41"/>
      <c r="O26" s="41"/>
    </row>
    <row r="27" spans="1:15" s="69" customFormat="1" ht="34.5" customHeight="1" thickBot="1" x14ac:dyDescent="0.4">
      <c r="A27" s="38">
        <v>20</v>
      </c>
      <c r="B27" s="71"/>
      <c r="C27" s="73"/>
      <c r="D27" s="72"/>
      <c r="E27" s="72" t="s">
        <v>70</v>
      </c>
      <c r="F27" s="75">
        <f>SUM(F23:F24)</f>
        <v>1352990</v>
      </c>
      <c r="G27" s="74">
        <f>SUM(G23:G24)</f>
        <v>1427707</v>
      </c>
      <c r="H27" s="74">
        <f>SUM(H23:H24)</f>
        <v>1620524</v>
      </c>
      <c r="I27" s="318">
        <f>SUM(I23:I24)</f>
        <v>1545841</v>
      </c>
      <c r="J27" s="74">
        <f>SUM(J23:J24)</f>
        <v>1886962</v>
      </c>
      <c r="K27" s="74">
        <f t="shared" ref="K27" si="5">SUM(K23:K24)</f>
        <v>1717837</v>
      </c>
      <c r="M27" s="41"/>
      <c r="N27" s="41"/>
      <c r="O27" s="41"/>
    </row>
    <row r="28" spans="1:15" hidden="1" x14ac:dyDescent="0.3">
      <c r="F28" s="39">
        <f>+-F27+'1.Társbev'!F37</f>
        <v>202493</v>
      </c>
      <c r="G28" s="39">
        <f>+-G27+'1.Társbev'!G37</f>
        <v>0</v>
      </c>
      <c r="H28" s="39">
        <f>+-H27+'1.Társbev'!H37</f>
        <v>184036</v>
      </c>
      <c r="I28" s="39">
        <f>+-I27+'1.Társbev'!I37</f>
        <v>0</v>
      </c>
      <c r="J28" s="39">
        <f>+-J27+'1.Társbev'!J37</f>
        <v>0</v>
      </c>
      <c r="K28" s="39">
        <f>+-K27+'1.Társbev'!K37</f>
        <v>169124</v>
      </c>
    </row>
    <row r="32" spans="1:15" ht="17.25" x14ac:dyDescent="0.35">
      <c r="B32" s="42"/>
      <c r="D32" s="40"/>
      <c r="E32" s="41"/>
    </row>
    <row r="43" spans="1:4" s="41" customFormat="1" ht="17.25" x14ac:dyDescent="0.35">
      <c r="A43" s="40"/>
      <c r="B43" s="42"/>
      <c r="C43" s="38"/>
      <c r="D43" s="40"/>
    </row>
    <row r="48" spans="1:4" s="41" customFormat="1" ht="17.25" x14ac:dyDescent="0.35">
      <c r="A48" s="40"/>
      <c r="B48" s="42"/>
      <c r="C48" s="38"/>
      <c r="D48" s="40"/>
    </row>
    <row r="50" spans="1:4" s="41" customFormat="1" ht="17.25" x14ac:dyDescent="0.35">
      <c r="A50" s="40"/>
      <c r="B50" s="42"/>
      <c r="C50" s="38"/>
      <c r="D50" s="40"/>
    </row>
  </sheetData>
  <mergeCells count="3">
    <mergeCell ref="B4:K4"/>
    <mergeCell ref="B2:K2"/>
    <mergeCell ref="B3:K3"/>
  </mergeCells>
  <phoneticPr fontId="12" type="noConversion"/>
  <printOptions horizontalCentered="1"/>
  <pageMargins left="0.19685039370078741" right="0.19685039370078741" top="0.39370078740157483" bottom="0.59055118110236227" header="0.31496062992125984" footer="0.51181102362204722"/>
  <pageSetup paperSize="9" scale="62" fitToHeight="0" orientation="portrait" r:id="rId1"/>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3"/>
  <sheetViews>
    <sheetView view="pageBreakPreview" zoomScale="75" zoomScaleNormal="100" zoomScaleSheetLayoutView="75" workbookViewId="0">
      <pane xSplit="7" ySplit="8" topLeftCell="H9" activePane="bottomRight" state="frozen"/>
      <selection activeCell="A22" sqref="A22:XFD22"/>
      <selection pane="topRight" activeCell="A22" sqref="A22:XFD22"/>
      <selection pane="bottomLeft" activeCell="A22" sqref="A22:XFD22"/>
      <selection pane="bottomRight" activeCell="B1" sqref="B1"/>
    </sheetView>
  </sheetViews>
  <sheetFormatPr defaultColWidth="9.140625" defaultRowHeight="17.25" x14ac:dyDescent="0.35"/>
  <cols>
    <col min="1" max="1" width="4.7109375" style="5" customWidth="1"/>
    <col min="2" max="2" width="4.7109375" style="3" customWidth="1"/>
    <col min="3" max="3" width="4.7109375" style="8" customWidth="1"/>
    <col min="4" max="4" width="42" style="4" customWidth="1"/>
    <col min="5" max="7" width="12.7109375" style="4" customWidth="1"/>
    <col min="8" max="8" width="14.7109375" style="1" customWidth="1"/>
    <col min="9" max="17" width="14.7109375" style="4" customWidth="1"/>
    <col min="18" max="18" width="0" style="4" hidden="1" customWidth="1"/>
    <col min="19" max="16384" width="9.140625" style="4"/>
  </cols>
  <sheetData>
    <row r="1" spans="1:18" x14ac:dyDescent="0.35">
      <c r="B1" s="78" t="s">
        <v>437</v>
      </c>
      <c r="C1" s="4"/>
    </row>
    <row r="2" spans="1:18" x14ac:dyDescent="0.35">
      <c r="B2" s="4"/>
      <c r="C2" s="6"/>
      <c r="D2" s="6"/>
      <c r="E2" s="6"/>
    </row>
    <row r="3" spans="1:18" x14ac:dyDescent="0.3">
      <c r="B3" s="609" t="s">
        <v>120</v>
      </c>
      <c r="C3" s="609"/>
      <c r="D3" s="609"/>
      <c r="E3" s="609"/>
      <c r="F3" s="609"/>
      <c r="G3" s="609"/>
      <c r="H3" s="609"/>
      <c r="I3" s="609"/>
      <c r="J3" s="609"/>
      <c r="K3" s="609"/>
      <c r="L3" s="609"/>
      <c r="M3" s="609"/>
      <c r="N3" s="609"/>
      <c r="O3" s="609"/>
      <c r="P3" s="609"/>
      <c r="Q3" s="609"/>
    </row>
    <row r="4" spans="1:18" x14ac:dyDescent="0.3">
      <c r="B4" s="609" t="s">
        <v>216</v>
      </c>
      <c r="C4" s="609"/>
      <c r="D4" s="609"/>
      <c r="E4" s="609"/>
      <c r="F4" s="609"/>
      <c r="G4" s="609"/>
      <c r="H4" s="609"/>
      <c r="I4" s="609"/>
      <c r="J4" s="609"/>
      <c r="K4" s="609"/>
      <c r="L4" s="609"/>
      <c r="M4" s="609"/>
      <c r="N4" s="609"/>
      <c r="O4" s="609"/>
      <c r="P4" s="609"/>
      <c r="Q4" s="609"/>
    </row>
    <row r="5" spans="1:18" x14ac:dyDescent="0.35">
      <c r="C5" s="5"/>
      <c r="D5" s="6"/>
      <c r="E5" s="6"/>
      <c r="H5" s="2"/>
      <c r="Q5" s="455" t="s">
        <v>32</v>
      </c>
    </row>
    <row r="6" spans="1:18" s="3" customFormat="1" thickBot="1" x14ac:dyDescent="0.35">
      <c r="A6" s="5"/>
      <c r="B6" s="3" t="s">
        <v>34</v>
      </c>
      <c r="C6" s="5" t="s">
        <v>35</v>
      </c>
      <c r="D6" s="5" t="s">
        <v>36</v>
      </c>
      <c r="E6" s="5" t="s">
        <v>37</v>
      </c>
      <c r="F6" s="3" t="s">
        <v>38</v>
      </c>
      <c r="G6" s="3" t="s">
        <v>39</v>
      </c>
      <c r="H6" s="3" t="s">
        <v>40</v>
      </c>
      <c r="I6" s="3" t="s">
        <v>28</v>
      </c>
      <c r="J6" s="3" t="s">
        <v>29</v>
      </c>
      <c r="K6" s="3" t="s">
        <v>5</v>
      </c>
      <c r="L6" s="3" t="s">
        <v>6</v>
      </c>
      <c r="M6" s="3" t="s">
        <v>7</v>
      </c>
      <c r="N6" s="3" t="s">
        <v>8</v>
      </c>
      <c r="O6" s="3" t="s">
        <v>9</v>
      </c>
      <c r="P6" s="3" t="s">
        <v>18</v>
      </c>
      <c r="Q6" s="3" t="s">
        <v>42</v>
      </c>
    </row>
    <row r="7" spans="1:18" s="9" customFormat="1" ht="34.5" customHeight="1" x14ac:dyDescent="0.2">
      <c r="A7" s="5"/>
      <c r="B7" s="620" t="s">
        <v>1</v>
      </c>
      <c r="C7" s="622" t="s">
        <v>43</v>
      </c>
      <c r="D7" s="624" t="s">
        <v>33</v>
      </c>
      <c r="E7" s="626" t="s">
        <v>217</v>
      </c>
      <c r="F7" s="626" t="s">
        <v>204</v>
      </c>
      <c r="G7" s="628" t="s">
        <v>213</v>
      </c>
      <c r="H7" s="618" t="s">
        <v>218</v>
      </c>
      <c r="I7" s="610" t="s">
        <v>26</v>
      </c>
      <c r="J7" s="611"/>
      <c r="K7" s="612"/>
      <c r="L7" s="613" t="s">
        <v>27</v>
      </c>
      <c r="M7" s="614"/>
      <c r="N7" s="615"/>
      <c r="O7" s="616" t="s">
        <v>45</v>
      </c>
      <c r="P7" s="614" t="s">
        <v>10</v>
      </c>
      <c r="Q7" s="615"/>
    </row>
    <row r="8" spans="1:18" s="9" customFormat="1" ht="83.25" thickBot="1" x14ac:dyDescent="0.25">
      <c r="A8" s="5"/>
      <c r="B8" s="621"/>
      <c r="C8" s="623"/>
      <c r="D8" s="625"/>
      <c r="E8" s="627"/>
      <c r="F8" s="627"/>
      <c r="G8" s="629"/>
      <c r="H8" s="619"/>
      <c r="I8" s="17" t="s">
        <v>41</v>
      </c>
      <c r="J8" s="18" t="s">
        <v>25</v>
      </c>
      <c r="K8" s="20" t="s">
        <v>30</v>
      </c>
      <c r="L8" s="17" t="s">
        <v>11</v>
      </c>
      <c r="M8" s="29" t="s">
        <v>12</v>
      </c>
      <c r="N8" s="33" t="s">
        <v>17</v>
      </c>
      <c r="O8" s="617"/>
      <c r="P8" s="34" t="s">
        <v>31</v>
      </c>
      <c r="Q8" s="20" t="s">
        <v>209</v>
      </c>
    </row>
    <row r="9" spans="1:18" ht="33" customHeight="1" x14ac:dyDescent="0.35">
      <c r="A9" s="5">
        <v>1</v>
      </c>
      <c r="B9" s="25">
        <v>1</v>
      </c>
      <c r="C9" s="35" t="s">
        <v>121</v>
      </c>
      <c r="D9" s="14"/>
      <c r="E9" s="15">
        <v>1536939</v>
      </c>
      <c r="F9" s="15">
        <v>1426977</v>
      </c>
      <c r="G9" s="30">
        <v>1782198</v>
      </c>
      <c r="H9" s="224"/>
      <c r="I9" s="32"/>
      <c r="J9" s="15"/>
      <c r="K9" s="30"/>
      <c r="L9" s="15"/>
      <c r="M9" s="30"/>
      <c r="N9" s="15"/>
      <c r="O9" s="32"/>
      <c r="P9" s="15"/>
      <c r="Q9" s="16"/>
    </row>
    <row r="10" spans="1:18" s="1" customFormat="1" x14ac:dyDescent="0.35">
      <c r="A10" s="5">
        <v>2</v>
      </c>
      <c r="B10" s="27"/>
      <c r="C10" s="23"/>
      <c r="D10" s="327" t="s">
        <v>169</v>
      </c>
      <c r="E10" s="328"/>
      <c r="F10" s="328"/>
      <c r="G10" s="329"/>
      <c r="H10" s="330">
        <f>SUM(I10:P10)</f>
        <v>1544889</v>
      </c>
      <c r="I10" s="331">
        <v>498616</v>
      </c>
      <c r="J10" s="328">
        <v>3452</v>
      </c>
      <c r="K10" s="329"/>
      <c r="L10" s="328"/>
      <c r="M10" s="329"/>
      <c r="N10" s="328"/>
      <c r="O10" s="331">
        <v>70597</v>
      </c>
      <c r="P10" s="328">
        <v>972224</v>
      </c>
      <c r="Q10" s="332">
        <v>602584</v>
      </c>
      <c r="R10" s="333">
        <f>+P10-Q10</f>
        <v>369640</v>
      </c>
    </row>
    <row r="11" spans="1:18" s="1" customFormat="1" x14ac:dyDescent="0.35">
      <c r="A11" s="5">
        <v>3</v>
      </c>
      <c r="B11" s="27"/>
      <c r="C11" s="23"/>
      <c r="D11" s="323" t="s">
        <v>283</v>
      </c>
      <c r="E11" s="328"/>
      <c r="F11" s="328"/>
      <c r="G11" s="329"/>
      <c r="H11" s="225">
        <f>SUM(I11:P11)</f>
        <v>1859131</v>
      </c>
      <c r="I11" s="325">
        <v>571330</v>
      </c>
      <c r="J11" s="24">
        <v>6983</v>
      </c>
      <c r="K11" s="324"/>
      <c r="L11" s="24"/>
      <c r="M11" s="324">
        <v>450</v>
      </c>
      <c r="N11" s="24"/>
      <c r="O11" s="325">
        <v>163762</v>
      </c>
      <c r="P11" s="24">
        <v>1116606</v>
      </c>
      <c r="Q11" s="326">
        <v>732561</v>
      </c>
      <c r="R11" s="333"/>
    </row>
    <row r="12" spans="1:18" s="7" customFormat="1" x14ac:dyDescent="0.35">
      <c r="A12" s="5">
        <v>4</v>
      </c>
      <c r="B12" s="319"/>
      <c r="C12" s="320"/>
      <c r="D12" s="321" t="s">
        <v>285</v>
      </c>
      <c r="E12" s="167"/>
      <c r="F12" s="167"/>
      <c r="G12" s="222"/>
      <c r="H12" s="322">
        <f>SUM(I12:P12)</f>
        <v>1859130</v>
      </c>
      <c r="I12" s="169">
        <v>571330</v>
      </c>
      <c r="J12" s="167">
        <v>6983</v>
      </c>
      <c r="K12" s="222"/>
      <c r="L12" s="167"/>
      <c r="M12" s="222">
        <v>450</v>
      </c>
      <c r="N12" s="167"/>
      <c r="O12" s="169">
        <v>163762</v>
      </c>
      <c r="P12" s="167">
        <v>1116605</v>
      </c>
      <c r="Q12" s="168">
        <v>732560</v>
      </c>
    </row>
    <row r="13" spans="1:18" ht="33" customHeight="1" x14ac:dyDescent="0.35">
      <c r="A13" s="5">
        <v>5</v>
      </c>
      <c r="B13" s="26">
        <v>2</v>
      </c>
      <c r="C13" s="24" t="s">
        <v>122</v>
      </c>
      <c r="D13" s="11"/>
      <c r="E13" s="10">
        <v>18544</v>
      </c>
      <c r="F13" s="10">
        <v>730</v>
      </c>
      <c r="G13" s="31">
        <v>22362</v>
      </c>
      <c r="H13" s="225"/>
      <c r="I13" s="12"/>
      <c r="J13" s="10"/>
      <c r="K13" s="31"/>
      <c r="L13" s="10"/>
      <c r="M13" s="31"/>
      <c r="N13" s="10"/>
      <c r="O13" s="12"/>
      <c r="P13" s="10"/>
      <c r="Q13" s="13"/>
    </row>
    <row r="14" spans="1:18" s="1" customFormat="1" x14ac:dyDescent="0.35">
      <c r="A14" s="5">
        <v>6</v>
      </c>
      <c r="B14" s="27"/>
      <c r="C14" s="23"/>
      <c r="D14" s="327" t="s">
        <v>169</v>
      </c>
      <c r="E14" s="328"/>
      <c r="F14" s="328"/>
      <c r="G14" s="329"/>
      <c r="H14" s="330">
        <f>SUM(I14:P14)</f>
        <v>952</v>
      </c>
      <c r="I14" s="331">
        <v>552</v>
      </c>
      <c r="J14" s="328"/>
      <c r="K14" s="329"/>
      <c r="L14" s="328"/>
      <c r="M14" s="329"/>
      <c r="N14" s="328"/>
      <c r="O14" s="331">
        <v>400</v>
      </c>
      <c r="P14" s="328"/>
      <c r="Q14" s="332"/>
      <c r="R14" s="333"/>
    </row>
    <row r="15" spans="1:18" s="1" customFormat="1" x14ac:dyDescent="0.35">
      <c r="A15" s="5">
        <v>7</v>
      </c>
      <c r="B15" s="27"/>
      <c r="C15" s="23"/>
      <c r="D15" s="323" t="s">
        <v>283</v>
      </c>
      <c r="E15" s="328"/>
      <c r="F15" s="328"/>
      <c r="G15" s="329"/>
      <c r="H15" s="225">
        <f>SUM(I15:P15)</f>
        <v>27831</v>
      </c>
      <c r="I15" s="325">
        <v>1636</v>
      </c>
      <c r="J15" s="24">
        <v>5921</v>
      </c>
      <c r="K15" s="324"/>
      <c r="L15" s="24"/>
      <c r="M15" s="324"/>
      <c r="N15" s="24"/>
      <c r="O15" s="325">
        <v>20274</v>
      </c>
      <c r="P15" s="24"/>
      <c r="Q15" s="326"/>
      <c r="R15" s="333"/>
    </row>
    <row r="16" spans="1:18" s="7" customFormat="1" ht="18" thickBot="1" x14ac:dyDescent="0.4">
      <c r="A16" s="5">
        <v>8</v>
      </c>
      <c r="B16" s="319"/>
      <c r="C16" s="320"/>
      <c r="D16" s="321" t="s">
        <v>285</v>
      </c>
      <c r="E16" s="167"/>
      <c r="F16" s="167"/>
      <c r="G16" s="222"/>
      <c r="H16" s="322">
        <f>SUM(I16:P16)</f>
        <v>27831</v>
      </c>
      <c r="I16" s="169">
        <v>1636</v>
      </c>
      <c r="J16" s="167">
        <v>5921</v>
      </c>
      <c r="K16" s="222"/>
      <c r="L16" s="167"/>
      <c r="M16" s="222"/>
      <c r="N16" s="167"/>
      <c r="O16" s="169">
        <v>20274</v>
      </c>
      <c r="P16" s="167"/>
      <c r="Q16" s="168"/>
    </row>
    <row r="17" spans="1:18" s="1" customFormat="1" ht="33" customHeight="1" x14ac:dyDescent="0.35">
      <c r="A17" s="5">
        <v>9</v>
      </c>
      <c r="B17" s="155"/>
      <c r="C17" s="156"/>
      <c r="D17" s="157" t="s">
        <v>44</v>
      </c>
      <c r="E17" s="158">
        <f>SUM(E9:E14)</f>
        <v>1555483</v>
      </c>
      <c r="F17" s="158">
        <f>SUM(F9:F14)</f>
        <v>1427707</v>
      </c>
      <c r="G17" s="160">
        <f>SUM(G9:G14)</f>
        <v>1804560</v>
      </c>
      <c r="H17" s="226"/>
      <c r="I17" s="161"/>
      <c r="J17" s="158"/>
      <c r="K17" s="160"/>
      <c r="L17" s="158"/>
      <c r="M17" s="160"/>
      <c r="N17" s="158"/>
      <c r="O17" s="161"/>
      <c r="P17" s="158"/>
      <c r="Q17" s="159"/>
    </row>
    <row r="18" spans="1:18" s="1" customFormat="1" x14ac:dyDescent="0.35">
      <c r="A18" s="5">
        <v>10</v>
      </c>
      <c r="B18" s="340"/>
      <c r="C18" s="341"/>
      <c r="D18" s="342" t="s">
        <v>169</v>
      </c>
      <c r="E18" s="343"/>
      <c r="F18" s="343"/>
      <c r="G18" s="344"/>
      <c r="H18" s="345">
        <f>SUM(I18:P18)</f>
        <v>1545841</v>
      </c>
      <c r="I18" s="346">
        <f t="shared" ref="I18:Q18" si="0">SUM(I10,I14)</f>
        <v>499168</v>
      </c>
      <c r="J18" s="343">
        <f t="shared" si="0"/>
        <v>3452</v>
      </c>
      <c r="K18" s="344">
        <f t="shared" si="0"/>
        <v>0</v>
      </c>
      <c r="L18" s="343">
        <f t="shared" si="0"/>
        <v>0</v>
      </c>
      <c r="M18" s="344">
        <f t="shared" si="0"/>
        <v>0</v>
      </c>
      <c r="N18" s="343">
        <f t="shared" si="0"/>
        <v>0</v>
      </c>
      <c r="O18" s="346">
        <f t="shared" si="0"/>
        <v>70997</v>
      </c>
      <c r="P18" s="343">
        <f t="shared" si="0"/>
        <v>972224</v>
      </c>
      <c r="Q18" s="347">
        <f t="shared" si="0"/>
        <v>602584</v>
      </c>
      <c r="R18" s="333"/>
    </row>
    <row r="19" spans="1:18" s="1" customFormat="1" x14ac:dyDescent="0.35">
      <c r="A19" s="5">
        <v>11</v>
      </c>
      <c r="B19" s="340"/>
      <c r="C19" s="341"/>
      <c r="D19" s="458" t="s">
        <v>283</v>
      </c>
      <c r="E19" s="343"/>
      <c r="F19" s="343"/>
      <c r="G19" s="344"/>
      <c r="H19" s="459">
        <f>SUM(I19:P19)</f>
        <v>1886962</v>
      </c>
      <c r="I19" s="460">
        <f t="shared" ref="I19:Q19" si="1">SUM(I11+I15)</f>
        <v>572966</v>
      </c>
      <c r="J19" s="460">
        <f t="shared" si="1"/>
        <v>12904</v>
      </c>
      <c r="K19" s="460">
        <f t="shared" si="1"/>
        <v>0</v>
      </c>
      <c r="L19" s="460">
        <f t="shared" si="1"/>
        <v>0</v>
      </c>
      <c r="M19" s="460">
        <f t="shared" si="1"/>
        <v>450</v>
      </c>
      <c r="N19" s="460">
        <f t="shared" si="1"/>
        <v>0</v>
      </c>
      <c r="O19" s="460">
        <f t="shared" si="1"/>
        <v>184036</v>
      </c>
      <c r="P19" s="460">
        <f t="shared" si="1"/>
        <v>1116606</v>
      </c>
      <c r="Q19" s="480">
        <f t="shared" si="1"/>
        <v>732561</v>
      </c>
      <c r="R19" s="333"/>
    </row>
    <row r="20" spans="1:18" s="7" customFormat="1" ht="18" thickBot="1" x14ac:dyDescent="0.4">
      <c r="A20" s="5">
        <v>12</v>
      </c>
      <c r="B20" s="524"/>
      <c r="C20" s="525"/>
      <c r="D20" s="526" t="s">
        <v>285</v>
      </c>
      <c r="E20" s="527"/>
      <c r="F20" s="527"/>
      <c r="G20" s="528"/>
      <c r="H20" s="529">
        <f>SUM(I20:P20)</f>
        <v>1886961</v>
      </c>
      <c r="I20" s="530">
        <f t="shared" ref="I20:Q20" si="2">SUM(I12:I12,I16:I16)</f>
        <v>572966</v>
      </c>
      <c r="J20" s="527">
        <f t="shared" si="2"/>
        <v>12904</v>
      </c>
      <c r="K20" s="528">
        <f t="shared" si="2"/>
        <v>0</v>
      </c>
      <c r="L20" s="527">
        <f t="shared" si="2"/>
        <v>0</v>
      </c>
      <c r="M20" s="528">
        <f t="shared" si="2"/>
        <v>450</v>
      </c>
      <c r="N20" s="527">
        <f t="shared" si="2"/>
        <v>0</v>
      </c>
      <c r="O20" s="530">
        <f t="shared" si="2"/>
        <v>184036</v>
      </c>
      <c r="P20" s="527">
        <f t="shared" si="2"/>
        <v>1116605</v>
      </c>
      <c r="Q20" s="531">
        <f t="shared" si="2"/>
        <v>732560</v>
      </c>
    </row>
    <row r="21" spans="1:18" hidden="1" x14ac:dyDescent="0.35">
      <c r="E21" s="4">
        <f>+E17-'1.Társbev'!F37</f>
        <v>0</v>
      </c>
      <c r="F21" s="4">
        <f>+F17-'1.Társbev'!G37</f>
        <v>0</v>
      </c>
      <c r="G21" s="4">
        <f>+G17-'1.Társbev'!H37</f>
        <v>0</v>
      </c>
      <c r="H21" s="1">
        <f>+H18-'1.Társbev'!I37</f>
        <v>0</v>
      </c>
    </row>
    <row r="22" spans="1:18" hidden="1" x14ac:dyDescent="0.35">
      <c r="H22" s="1">
        <f>H19-'1.Társbev'!J37</f>
        <v>0</v>
      </c>
    </row>
    <row r="23" spans="1:18" hidden="1" x14ac:dyDescent="0.35">
      <c r="H23" s="1">
        <f>+H20-'1.Társbev'!K37</f>
        <v>0</v>
      </c>
    </row>
  </sheetData>
  <mergeCells count="13">
    <mergeCell ref="B3:Q3"/>
    <mergeCell ref="B4:Q4"/>
    <mergeCell ref="I7:K7"/>
    <mergeCell ref="L7:N7"/>
    <mergeCell ref="O7:O8"/>
    <mergeCell ref="H7:H8"/>
    <mergeCell ref="P7:Q7"/>
    <mergeCell ref="B7:B8"/>
    <mergeCell ref="C7:C8"/>
    <mergeCell ref="D7:D8"/>
    <mergeCell ref="E7:E8"/>
    <mergeCell ref="F7:F8"/>
    <mergeCell ref="G7:G8"/>
  </mergeCells>
  <phoneticPr fontId="12" type="noConversion"/>
  <printOptions horizontalCentered="1"/>
  <pageMargins left="0.19685039370078741" right="0.19685039370078741" top="0.59055118110236227" bottom="0.59055118110236227" header="0.51181102362204722" footer="0.51181102362204722"/>
  <pageSetup paperSize="9" scale="60" orientation="landscape"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6"/>
  <sheetViews>
    <sheetView view="pageBreakPreview" zoomScale="80" zoomScaleNormal="80" zoomScaleSheetLayoutView="80" workbookViewId="0">
      <pane xSplit="4" ySplit="8" topLeftCell="K9" activePane="bottomRight" state="frozen"/>
      <selection activeCell="A22" sqref="A22:XFD22"/>
      <selection pane="topRight" activeCell="A22" sqref="A22:XFD22"/>
      <selection pane="bottomLeft" activeCell="A22" sqref="A22:XFD22"/>
      <selection pane="bottomRight" activeCell="B1" sqref="B1"/>
    </sheetView>
  </sheetViews>
  <sheetFormatPr defaultColWidth="9.140625" defaultRowHeight="17.25" x14ac:dyDescent="0.35"/>
  <cols>
    <col min="1" max="1" width="4.7109375" style="5" customWidth="1"/>
    <col min="2" max="2" width="4.7109375" style="3" customWidth="1"/>
    <col min="3" max="3" width="4.7109375" style="8" customWidth="1"/>
    <col min="4" max="4" width="60.7109375" style="4" customWidth="1"/>
    <col min="5" max="5" width="5.7109375" style="3" customWidth="1"/>
    <col min="6" max="8" width="12.7109375" style="4" customWidth="1"/>
    <col min="9" max="9" width="14.7109375" style="1" customWidth="1"/>
    <col min="10" max="17" width="14.7109375" style="4" customWidth="1"/>
    <col min="18" max="18" width="9.5703125" style="4" hidden="1" customWidth="1"/>
    <col min="19" max="19" width="0" style="4" hidden="1" customWidth="1"/>
    <col min="20" max="20" width="11.7109375" style="4" hidden="1" customWidth="1"/>
    <col min="21" max="16384" width="9.140625" style="4"/>
  </cols>
  <sheetData>
    <row r="1" spans="1:20" x14ac:dyDescent="0.35">
      <c r="B1" s="78" t="s">
        <v>438</v>
      </c>
      <c r="C1" s="4"/>
      <c r="E1" s="5"/>
      <c r="F1" s="6"/>
    </row>
    <row r="2" spans="1:20" x14ac:dyDescent="0.35">
      <c r="B2" s="4"/>
      <c r="C2" s="6"/>
      <c r="D2" s="6"/>
      <c r="E2" s="5"/>
      <c r="F2" s="6"/>
    </row>
    <row r="3" spans="1:20" x14ac:dyDescent="0.3">
      <c r="B3" s="609" t="s">
        <v>123</v>
      </c>
      <c r="C3" s="609"/>
      <c r="D3" s="609"/>
      <c r="E3" s="609"/>
      <c r="F3" s="609"/>
      <c r="G3" s="609"/>
      <c r="H3" s="609"/>
      <c r="I3" s="609"/>
      <c r="J3" s="609"/>
      <c r="K3" s="609"/>
      <c r="L3" s="609"/>
      <c r="M3" s="609"/>
      <c r="N3" s="609"/>
      <c r="O3" s="609"/>
      <c r="P3" s="609"/>
      <c r="Q3" s="609"/>
    </row>
    <row r="4" spans="1:20" x14ac:dyDescent="0.3">
      <c r="B4" s="609" t="s">
        <v>219</v>
      </c>
      <c r="C4" s="609"/>
      <c r="D4" s="609"/>
      <c r="E4" s="609"/>
      <c r="F4" s="609"/>
      <c r="G4" s="609"/>
      <c r="H4" s="609"/>
      <c r="I4" s="609"/>
      <c r="J4" s="609"/>
      <c r="K4" s="609"/>
      <c r="L4" s="609"/>
      <c r="M4" s="609"/>
      <c r="N4" s="609"/>
      <c r="O4" s="609"/>
      <c r="P4" s="609"/>
      <c r="Q4" s="609"/>
    </row>
    <row r="5" spans="1:20" x14ac:dyDescent="0.35">
      <c r="C5" s="5"/>
      <c r="D5" s="6"/>
      <c r="E5" s="5"/>
      <c r="F5" s="6"/>
      <c r="I5" s="2"/>
      <c r="Q5" s="455" t="s">
        <v>32</v>
      </c>
    </row>
    <row r="6" spans="1:20" s="3" customFormat="1" thickBot="1" x14ac:dyDescent="0.35">
      <c r="A6" s="5"/>
      <c r="B6" s="3" t="s">
        <v>34</v>
      </c>
      <c r="C6" s="5" t="s">
        <v>35</v>
      </c>
      <c r="D6" s="5" t="s">
        <v>36</v>
      </c>
      <c r="E6" s="5" t="s">
        <v>37</v>
      </c>
      <c r="F6" s="5" t="s">
        <v>38</v>
      </c>
      <c r="G6" s="3" t="s">
        <v>39</v>
      </c>
      <c r="H6" s="3" t="s">
        <v>40</v>
      </c>
      <c r="I6" s="3" t="s">
        <v>28</v>
      </c>
      <c r="J6" s="3" t="s">
        <v>29</v>
      </c>
      <c r="K6" s="3" t="s">
        <v>5</v>
      </c>
      <c r="L6" s="3" t="s">
        <v>6</v>
      </c>
      <c r="M6" s="3" t="s">
        <v>7</v>
      </c>
      <c r="N6" s="3" t="s">
        <v>8</v>
      </c>
      <c r="O6" s="3" t="s">
        <v>9</v>
      </c>
      <c r="P6" s="3" t="s">
        <v>18</v>
      </c>
      <c r="Q6" s="3" t="s">
        <v>42</v>
      </c>
    </row>
    <row r="7" spans="1:20" s="9" customFormat="1" ht="34.5" customHeight="1" x14ac:dyDescent="0.2">
      <c r="A7" s="5"/>
      <c r="B7" s="620" t="s">
        <v>1</v>
      </c>
      <c r="C7" s="622" t="s">
        <v>43</v>
      </c>
      <c r="D7" s="624" t="s">
        <v>33</v>
      </c>
      <c r="E7" s="636" t="s">
        <v>2</v>
      </c>
      <c r="F7" s="626" t="s">
        <v>217</v>
      </c>
      <c r="G7" s="626" t="s">
        <v>204</v>
      </c>
      <c r="H7" s="628" t="s">
        <v>213</v>
      </c>
      <c r="I7" s="618" t="s">
        <v>220</v>
      </c>
      <c r="J7" s="633" t="s">
        <v>21</v>
      </c>
      <c r="K7" s="624"/>
      <c r="L7" s="624"/>
      <c r="M7" s="624"/>
      <c r="N7" s="634"/>
      <c r="O7" s="630" t="s">
        <v>22</v>
      </c>
      <c r="P7" s="631"/>
      <c r="Q7" s="632"/>
    </row>
    <row r="8" spans="1:20" s="9" customFormat="1" ht="50.25" thickBot="1" x14ac:dyDescent="0.25">
      <c r="A8" s="5"/>
      <c r="B8" s="621"/>
      <c r="C8" s="623"/>
      <c r="D8" s="625"/>
      <c r="E8" s="637"/>
      <c r="F8" s="627"/>
      <c r="G8" s="627"/>
      <c r="H8" s="629"/>
      <c r="I8" s="619"/>
      <c r="J8" s="17" t="s">
        <v>14</v>
      </c>
      <c r="K8" s="18" t="s">
        <v>13</v>
      </c>
      <c r="L8" s="18" t="s">
        <v>15</v>
      </c>
      <c r="M8" s="18" t="s">
        <v>20</v>
      </c>
      <c r="N8" s="20" t="s">
        <v>16</v>
      </c>
      <c r="O8" s="232" t="s">
        <v>23</v>
      </c>
      <c r="P8" s="19" t="s">
        <v>24</v>
      </c>
      <c r="Q8" s="20" t="s">
        <v>4</v>
      </c>
    </row>
    <row r="9" spans="1:20" ht="33" customHeight="1" x14ac:dyDescent="0.35">
      <c r="A9" s="5">
        <v>1</v>
      </c>
      <c r="B9" s="25">
        <v>1</v>
      </c>
      <c r="C9" s="35" t="s">
        <v>121</v>
      </c>
      <c r="D9" s="36"/>
      <c r="E9" s="21"/>
      <c r="F9" s="15">
        <v>1351440</v>
      </c>
      <c r="G9" s="15">
        <v>1426977</v>
      </c>
      <c r="H9" s="30">
        <v>1618436</v>
      </c>
      <c r="I9" s="227"/>
      <c r="J9" s="15"/>
      <c r="K9" s="15"/>
      <c r="L9" s="15"/>
      <c r="M9" s="15"/>
      <c r="N9" s="15"/>
      <c r="O9" s="32"/>
      <c r="P9" s="15"/>
      <c r="Q9" s="16"/>
      <c r="R9" s="4" t="e">
        <f>(SUM(#REF!))-#REF!</f>
        <v>#REF!</v>
      </c>
    </row>
    <row r="10" spans="1:20" s="1" customFormat="1" x14ac:dyDescent="0.35">
      <c r="A10" s="5">
        <v>2</v>
      </c>
      <c r="B10" s="27"/>
      <c r="C10" s="23"/>
      <c r="D10" s="327" t="s">
        <v>169</v>
      </c>
      <c r="E10" s="348" t="s">
        <v>6</v>
      </c>
      <c r="F10" s="328"/>
      <c r="G10" s="328"/>
      <c r="H10" s="329"/>
      <c r="I10" s="349">
        <f>SUM(J10:Q10)</f>
        <v>1544889</v>
      </c>
      <c r="J10" s="328">
        <v>871147</v>
      </c>
      <c r="K10" s="328">
        <v>129137</v>
      </c>
      <c r="L10" s="328">
        <v>531681</v>
      </c>
      <c r="M10" s="328"/>
      <c r="N10" s="328"/>
      <c r="O10" s="331">
        <v>12924</v>
      </c>
      <c r="P10" s="328"/>
      <c r="Q10" s="332"/>
      <c r="R10" s="333"/>
      <c r="S10" s="333"/>
      <c r="T10" s="333">
        <f>+'3.Inbe'!H10-'4.Inki'!I10</f>
        <v>0</v>
      </c>
    </row>
    <row r="11" spans="1:20" s="1" customFormat="1" x14ac:dyDescent="0.35">
      <c r="A11" s="5">
        <v>3</v>
      </c>
      <c r="B11" s="27"/>
      <c r="C11" s="23"/>
      <c r="D11" s="323" t="s">
        <v>283</v>
      </c>
      <c r="E11" s="348"/>
      <c r="F11" s="328"/>
      <c r="G11" s="328"/>
      <c r="H11" s="329"/>
      <c r="I11" s="228">
        <f>SUM(J11:Q11)</f>
        <v>1859131</v>
      </c>
      <c r="J11" s="24">
        <v>1060366</v>
      </c>
      <c r="K11" s="24">
        <v>152845</v>
      </c>
      <c r="L11" s="24">
        <v>582736</v>
      </c>
      <c r="M11" s="24">
        <v>0</v>
      </c>
      <c r="N11" s="24">
        <v>878</v>
      </c>
      <c r="O11" s="325">
        <v>38067</v>
      </c>
      <c r="P11" s="24">
        <v>24239</v>
      </c>
      <c r="Q11" s="326">
        <v>0</v>
      </c>
      <c r="R11" s="333"/>
      <c r="S11" s="333"/>
      <c r="T11" s="333"/>
    </row>
    <row r="12" spans="1:20" s="7" customFormat="1" x14ac:dyDescent="0.35">
      <c r="A12" s="5">
        <v>4</v>
      </c>
      <c r="B12" s="319"/>
      <c r="C12" s="320"/>
      <c r="D12" s="321" t="s">
        <v>285</v>
      </c>
      <c r="E12" s="350"/>
      <c r="F12" s="167"/>
      <c r="G12" s="167"/>
      <c r="H12" s="222"/>
      <c r="I12" s="533">
        <f>SUM(J12:Q12)</f>
        <v>1714542</v>
      </c>
      <c r="J12" s="167">
        <v>1011901</v>
      </c>
      <c r="K12" s="167">
        <v>139844</v>
      </c>
      <c r="L12" s="167">
        <v>504288</v>
      </c>
      <c r="M12" s="167"/>
      <c r="N12" s="167">
        <v>878</v>
      </c>
      <c r="O12" s="169">
        <v>35155</v>
      </c>
      <c r="P12" s="167">
        <v>22476</v>
      </c>
      <c r="Q12" s="168"/>
      <c r="T12" s="4">
        <f>+'3.Inbe'!H12-'4.Inki'!I12</f>
        <v>144588</v>
      </c>
    </row>
    <row r="13" spans="1:20" ht="33" customHeight="1" x14ac:dyDescent="0.35">
      <c r="A13" s="5">
        <v>5</v>
      </c>
      <c r="B13" s="26">
        <v>2</v>
      </c>
      <c r="C13" s="24" t="s">
        <v>122</v>
      </c>
      <c r="D13" s="11"/>
      <c r="E13" s="22"/>
      <c r="F13" s="10">
        <v>1550</v>
      </c>
      <c r="G13" s="10">
        <v>730</v>
      </c>
      <c r="H13" s="31">
        <v>2088</v>
      </c>
      <c r="I13" s="228"/>
      <c r="J13" s="10"/>
      <c r="K13" s="10"/>
      <c r="L13" s="10"/>
      <c r="M13" s="10"/>
      <c r="N13" s="10"/>
      <c r="O13" s="12"/>
      <c r="P13" s="10"/>
      <c r="Q13" s="13"/>
      <c r="R13" s="4" t="e">
        <f>(SUM(#REF!))-#REF!</f>
        <v>#REF!</v>
      </c>
      <c r="T13" s="96">
        <f>+'3.Inbe'!H13-'4.Inki'!I13</f>
        <v>0</v>
      </c>
    </row>
    <row r="14" spans="1:20" s="1" customFormat="1" x14ac:dyDescent="0.35">
      <c r="A14" s="5">
        <v>6</v>
      </c>
      <c r="B14" s="27"/>
      <c r="C14" s="23"/>
      <c r="D14" s="327" t="s">
        <v>169</v>
      </c>
      <c r="E14" s="348" t="s">
        <v>6</v>
      </c>
      <c r="F14" s="328"/>
      <c r="G14" s="328"/>
      <c r="H14" s="329"/>
      <c r="I14" s="349">
        <f>SUM(J14:Q14)</f>
        <v>952</v>
      </c>
      <c r="J14" s="328"/>
      <c r="K14" s="328"/>
      <c r="L14" s="328">
        <v>952</v>
      </c>
      <c r="M14" s="328"/>
      <c r="N14" s="328"/>
      <c r="O14" s="331"/>
      <c r="P14" s="328"/>
      <c r="Q14" s="332"/>
      <c r="R14" s="333"/>
      <c r="S14" s="333"/>
      <c r="T14" s="96">
        <f>+'3.Inbe'!H14-'4.Inki'!I14</f>
        <v>0</v>
      </c>
    </row>
    <row r="15" spans="1:20" s="1" customFormat="1" x14ac:dyDescent="0.35">
      <c r="A15" s="5">
        <v>7</v>
      </c>
      <c r="B15" s="27"/>
      <c r="C15" s="23"/>
      <c r="D15" s="323" t="s">
        <v>283</v>
      </c>
      <c r="E15" s="348"/>
      <c r="F15" s="328"/>
      <c r="G15" s="328"/>
      <c r="H15" s="329"/>
      <c r="I15" s="228">
        <f>SUM(J15:Q15)</f>
        <v>27831</v>
      </c>
      <c r="J15" s="24"/>
      <c r="K15" s="24"/>
      <c r="L15" s="24">
        <v>1273</v>
      </c>
      <c r="M15" s="24"/>
      <c r="N15" s="24">
        <v>26558</v>
      </c>
      <c r="O15" s="325"/>
      <c r="P15" s="24"/>
      <c r="Q15" s="326"/>
      <c r="R15" s="333"/>
      <c r="S15" s="333"/>
      <c r="T15" s="96">
        <f>+'3.Inbe'!H15-'4.Inki'!I15</f>
        <v>0</v>
      </c>
    </row>
    <row r="16" spans="1:20" s="7" customFormat="1" ht="18" thickBot="1" x14ac:dyDescent="0.4">
      <c r="A16" s="5">
        <v>8</v>
      </c>
      <c r="B16" s="319"/>
      <c r="C16" s="320"/>
      <c r="D16" s="321" t="s">
        <v>285</v>
      </c>
      <c r="E16" s="350"/>
      <c r="F16" s="167"/>
      <c r="G16" s="167"/>
      <c r="H16" s="222"/>
      <c r="I16" s="533">
        <f>SUM(J16:Q16)</f>
        <v>3295</v>
      </c>
      <c r="J16" s="167"/>
      <c r="K16" s="167"/>
      <c r="L16" s="167">
        <v>945</v>
      </c>
      <c r="M16" s="167"/>
      <c r="N16" s="10">
        <v>2350</v>
      </c>
      <c r="O16" s="169"/>
      <c r="P16" s="167"/>
      <c r="Q16" s="168"/>
      <c r="T16" s="96">
        <f>+'3.Inbe'!H16-'4.Inki'!I16</f>
        <v>24536</v>
      </c>
    </row>
    <row r="17" spans="1:20" s="1" customFormat="1" ht="33" customHeight="1" thickBot="1" x14ac:dyDescent="0.4">
      <c r="A17" s="5">
        <v>9</v>
      </c>
      <c r="B17" s="155"/>
      <c r="C17" s="156"/>
      <c r="D17" s="157" t="s">
        <v>44</v>
      </c>
      <c r="E17" s="157"/>
      <c r="F17" s="158">
        <f>SUM(F9:F14)</f>
        <v>1352990</v>
      </c>
      <c r="G17" s="158">
        <f>SUM(G9:G14)</f>
        <v>1427707</v>
      </c>
      <c r="H17" s="160">
        <f>SUM(H9:H14)</f>
        <v>1620524</v>
      </c>
      <c r="I17" s="229"/>
      <c r="J17" s="158"/>
      <c r="K17" s="158"/>
      <c r="L17" s="158"/>
      <c r="M17" s="158"/>
      <c r="N17" s="158"/>
      <c r="O17" s="161"/>
      <c r="P17" s="158"/>
      <c r="Q17" s="159"/>
      <c r="R17" s="28"/>
      <c r="T17" s="96">
        <f>+'3.Inbe'!H17-'4.Inki'!I17</f>
        <v>0</v>
      </c>
    </row>
    <row r="18" spans="1:20" s="1" customFormat="1" x14ac:dyDescent="0.35">
      <c r="A18" s="5">
        <v>10</v>
      </c>
      <c r="B18" s="340"/>
      <c r="C18" s="341"/>
      <c r="D18" s="342" t="s">
        <v>169</v>
      </c>
      <c r="E18" s="353"/>
      <c r="F18" s="343"/>
      <c r="G18" s="343"/>
      <c r="H18" s="344"/>
      <c r="I18" s="354">
        <f>SUM(J18:Q18)</f>
        <v>1545841</v>
      </c>
      <c r="J18" s="343">
        <f t="shared" ref="J18:Q18" si="0">SUM(J10,J14)</f>
        <v>871147</v>
      </c>
      <c r="K18" s="343">
        <f t="shared" si="0"/>
        <v>129137</v>
      </c>
      <c r="L18" s="343">
        <f t="shared" si="0"/>
        <v>532633</v>
      </c>
      <c r="M18" s="343">
        <f t="shared" si="0"/>
        <v>0</v>
      </c>
      <c r="N18" s="343">
        <f t="shared" si="0"/>
        <v>0</v>
      </c>
      <c r="O18" s="346">
        <f t="shared" si="0"/>
        <v>12924</v>
      </c>
      <c r="P18" s="343">
        <f t="shared" si="0"/>
        <v>0</v>
      </c>
      <c r="Q18" s="347">
        <f t="shared" si="0"/>
        <v>0</v>
      </c>
      <c r="T18" s="96">
        <f>+'3.Inbe'!H18-'4.Inki'!I18</f>
        <v>0</v>
      </c>
    </row>
    <row r="19" spans="1:20" s="1" customFormat="1" x14ac:dyDescent="0.35">
      <c r="A19" s="5">
        <v>11</v>
      </c>
      <c r="B19" s="340"/>
      <c r="C19" s="341"/>
      <c r="D19" s="458" t="s">
        <v>283</v>
      </c>
      <c r="E19" s="353"/>
      <c r="F19" s="343"/>
      <c r="G19" s="343"/>
      <c r="H19" s="344"/>
      <c r="I19" s="468">
        <f>SUM(J19:Q19)</f>
        <v>1886962</v>
      </c>
      <c r="J19" s="461">
        <f t="shared" ref="J19:Q19" si="1">SUM(J11+J15)</f>
        <v>1060366</v>
      </c>
      <c r="K19" s="461">
        <f t="shared" si="1"/>
        <v>152845</v>
      </c>
      <c r="L19" s="461">
        <f t="shared" si="1"/>
        <v>584009</v>
      </c>
      <c r="M19" s="461">
        <f t="shared" si="1"/>
        <v>0</v>
      </c>
      <c r="N19" s="461">
        <f t="shared" si="1"/>
        <v>27436</v>
      </c>
      <c r="O19" s="461">
        <f t="shared" si="1"/>
        <v>38067</v>
      </c>
      <c r="P19" s="461">
        <f t="shared" si="1"/>
        <v>24239</v>
      </c>
      <c r="Q19" s="481">
        <f t="shared" si="1"/>
        <v>0</v>
      </c>
      <c r="T19" s="96">
        <f>+'3.Inbe'!H19-'4.Inki'!I19</f>
        <v>0</v>
      </c>
    </row>
    <row r="20" spans="1:20" s="7" customFormat="1" ht="18" thickBot="1" x14ac:dyDescent="0.4">
      <c r="A20" s="5">
        <v>12</v>
      </c>
      <c r="B20" s="334"/>
      <c r="C20" s="335"/>
      <c r="D20" s="336" t="s">
        <v>285</v>
      </c>
      <c r="E20" s="351"/>
      <c r="F20" s="337"/>
      <c r="G20" s="337"/>
      <c r="H20" s="338"/>
      <c r="I20" s="352">
        <f>SUM(J20:Q20)</f>
        <v>1717837</v>
      </c>
      <c r="J20" s="337">
        <f t="shared" ref="J20:Q20" si="2">SUM(J12:J12,J16:J16)</f>
        <v>1011901</v>
      </c>
      <c r="K20" s="337">
        <f t="shared" si="2"/>
        <v>139844</v>
      </c>
      <c r="L20" s="337">
        <f t="shared" si="2"/>
        <v>505233</v>
      </c>
      <c r="M20" s="337">
        <f t="shared" si="2"/>
        <v>0</v>
      </c>
      <c r="N20" s="337">
        <f t="shared" si="2"/>
        <v>3228</v>
      </c>
      <c r="O20" s="337">
        <f t="shared" si="2"/>
        <v>35155</v>
      </c>
      <c r="P20" s="337">
        <f t="shared" si="2"/>
        <v>22476</v>
      </c>
      <c r="Q20" s="339">
        <f t="shared" si="2"/>
        <v>0</v>
      </c>
      <c r="T20" s="96">
        <f>+'3.Inbe'!H20-'4.Inki'!I20</f>
        <v>169124</v>
      </c>
    </row>
    <row r="21" spans="1:20" s="7" customFormat="1" x14ac:dyDescent="0.35">
      <c r="A21" s="5">
        <v>13</v>
      </c>
      <c r="B21" s="162"/>
      <c r="C21" s="163"/>
      <c r="D21" s="163" t="s">
        <v>0</v>
      </c>
      <c r="E21" s="164"/>
      <c r="F21" s="163"/>
      <c r="G21" s="163"/>
      <c r="H21" s="221"/>
      <c r="I21" s="230"/>
      <c r="J21" s="163"/>
      <c r="K21" s="163"/>
      <c r="L21" s="163"/>
      <c r="M21" s="163"/>
      <c r="N21" s="163"/>
      <c r="O21" s="170"/>
      <c r="P21" s="163"/>
      <c r="Q21" s="165"/>
      <c r="T21" s="4"/>
    </row>
    <row r="22" spans="1:20" s="7" customFormat="1" ht="21.95" customHeight="1" x14ac:dyDescent="0.35">
      <c r="A22" s="5">
        <v>14</v>
      </c>
      <c r="B22" s="166"/>
      <c r="C22" s="167"/>
      <c r="D22" s="167" t="s">
        <v>47</v>
      </c>
      <c r="E22" s="167"/>
      <c r="F22" s="167">
        <f>+F9+F13</f>
        <v>1352990</v>
      </c>
      <c r="G22" s="167">
        <f>+G9+G13</f>
        <v>1427707</v>
      </c>
      <c r="H22" s="222">
        <f>+H9+H13</f>
        <v>1620524</v>
      </c>
      <c r="I22" s="231"/>
      <c r="J22" s="167"/>
      <c r="K22" s="167"/>
      <c r="L22" s="167"/>
      <c r="M22" s="167"/>
      <c r="N22" s="167"/>
      <c r="O22" s="169"/>
      <c r="P22" s="167"/>
      <c r="Q22" s="168"/>
      <c r="R22" s="7" t="e">
        <f>(SUM(#REF!))-#REF!</f>
        <v>#REF!</v>
      </c>
      <c r="T22" s="4"/>
    </row>
    <row r="23" spans="1:20" s="7" customFormat="1" x14ac:dyDescent="0.35">
      <c r="A23" s="5">
        <v>15</v>
      </c>
      <c r="B23" s="166"/>
      <c r="C23" s="167"/>
      <c r="D23" s="327" t="s">
        <v>169</v>
      </c>
      <c r="E23" s="355"/>
      <c r="F23" s="355"/>
      <c r="G23" s="355"/>
      <c r="H23" s="356"/>
      <c r="I23" s="357">
        <f>SUM(J23:Q23)</f>
        <v>1545841</v>
      </c>
      <c r="J23" s="328">
        <f t="shared" ref="J23:Q23" si="3">+J18</f>
        <v>871147</v>
      </c>
      <c r="K23" s="328">
        <f t="shared" si="3"/>
        <v>129137</v>
      </c>
      <c r="L23" s="328">
        <f t="shared" si="3"/>
        <v>532633</v>
      </c>
      <c r="M23" s="328">
        <f t="shared" si="3"/>
        <v>0</v>
      </c>
      <c r="N23" s="328">
        <f t="shared" si="3"/>
        <v>0</v>
      </c>
      <c r="O23" s="331">
        <f t="shared" si="3"/>
        <v>12924</v>
      </c>
      <c r="P23" s="328">
        <f t="shared" si="3"/>
        <v>0</v>
      </c>
      <c r="Q23" s="332">
        <f t="shared" si="3"/>
        <v>0</v>
      </c>
      <c r="T23" s="4"/>
    </row>
    <row r="24" spans="1:20" s="7" customFormat="1" x14ac:dyDescent="0.35">
      <c r="A24" s="5">
        <v>16</v>
      </c>
      <c r="B24" s="166"/>
      <c r="C24" s="167"/>
      <c r="D24" s="323" t="s">
        <v>283</v>
      </c>
      <c r="E24" s="355"/>
      <c r="F24" s="355"/>
      <c r="G24" s="355"/>
      <c r="H24" s="356"/>
      <c r="I24" s="225">
        <f>SUM(J24:Q24)</f>
        <v>1886962</v>
      </c>
      <c r="J24" s="24">
        <f>SUM(J19)</f>
        <v>1060366</v>
      </c>
      <c r="K24" s="24">
        <f t="shared" ref="K24:Q24" si="4">SUM(K19)</f>
        <v>152845</v>
      </c>
      <c r="L24" s="24">
        <f t="shared" si="4"/>
        <v>584009</v>
      </c>
      <c r="M24" s="24">
        <f t="shared" si="4"/>
        <v>0</v>
      </c>
      <c r="N24" s="24">
        <f t="shared" si="4"/>
        <v>27436</v>
      </c>
      <c r="O24" s="24">
        <f t="shared" si="4"/>
        <v>38067</v>
      </c>
      <c r="P24" s="24">
        <f t="shared" si="4"/>
        <v>24239</v>
      </c>
      <c r="Q24" s="326">
        <f t="shared" si="4"/>
        <v>0</v>
      </c>
      <c r="T24" s="96"/>
    </row>
    <row r="25" spans="1:20" s="7" customFormat="1" ht="18" thickBot="1" x14ac:dyDescent="0.4">
      <c r="A25" s="5">
        <v>17</v>
      </c>
      <c r="B25" s="516"/>
      <c r="C25" s="517"/>
      <c r="D25" s="518" t="s">
        <v>285</v>
      </c>
      <c r="E25" s="519"/>
      <c r="F25" s="520"/>
      <c r="G25" s="520"/>
      <c r="H25" s="521"/>
      <c r="I25" s="522">
        <f>SUM(J25:Q25)</f>
        <v>1717837</v>
      </c>
      <c r="J25" s="520">
        <f>SUM(J20)</f>
        <v>1011901</v>
      </c>
      <c r="K25" s="520">
        <f t="shared" ref="K25:Q25" si="5">SUM(K20)</f>
        <v>139844</v>
      </c>
      <c r="L25" s="520">
        <f t="shared" si="5"/>
        <v>505233</v>
      </c>
      <c r="M25" s="520">
        <f t="shared" si="5"/>
        <v>0</v>
      </c>
      <c r="N25" s="520">
        <f t="shared" si="5"/>
        <v>3228</v>
      </c>
      <c r="O25" s="520">
        <f t="shared" si="5"/>
        <v>35155</v>
      </c>
      <c r="P25" s="520">
        <f t="shared" si="5"/>
        <v>22476</v>
      </c>
      <c r="Q25" s="523">
        <f t="shared" si="5"/>
        <v>0</v>
      </c>
      <c r="T25" s="469"/>
    </row>
    <row r="26" spans="1:20" x14ac:dyDescent="0.35">
      <c r="B26" s="635" t="s">
        <v>3</v>
      </c>
      <c r="C26" s="635"/>
      <c r="D26" s="635"/>
    </row>
    <row r="27" spans="1:20" ht="16.5" x14ac:dyDescent="0.3">
      <c r="B27" s="635" t="s">
        <v>19</v>
      </c>
      <c r="C27" s="635"/>
      <c r="D27" s="635"/>
      <c r="E27" s="635"/>
      <c r="F27" s="635"/>
      <c r="G27" s="635"/>
      <c r="H27" s="635"/>
      <c r="I27" s="635"/>
    </row>
    <row r="28" spans="1:20" x14ac:dyDescent="0.35">
      <c r="B28" s="635" t="s">
        <v>46</v>
      </c>
      <c r="C28" s="635"/>
      <c r="D28" s="635"/>
    </row>
    <row r="29" spans="1:20" hidden="1" x14ac:dyDescent="0.35">
      <c r="F29" s="4">
        <f>+F17-'2.Társki'!F27</f>
        <v>0</v>
      </c>
      <c r="G29" s="4">
        <f>+G17-'2.Társki'!G27</f>
        <v>0</v>
      </c>
      <c r="H29" s="4">
        <f>+H17-'2.Társki'!H27</f>
        <v>0</v>
      </c>
      <c r="I29" s="1">
        <f>+I18-'2.Társki'!I27</f>
        <v>0</v>
      </c>
      <c r="J29" s="1"/>
      <c r="K29" s="1"/>
      <c r="L29" s="1"/>
      <c r="M29" s="1"/>
      <c r="N29" s="1"/>
      <c r="O29" s="1"/>
      <c r="P29" s="1"/>
      <c r="Q29" s="1"/>
    </row>
    <row r="30" spans="1:20" hidden="1" x14ac:dyDescent="0.35">
      <c r="I30" s="1">
        <f>I24-'2.Társki'!J27</f>
        <v>0</v>
      </c>
      <c r="J30" s="1"/>
      <c r="K30" s="1"/>
      <c r="L30" s="1"/>
      <c r="M30" s="1"/>
      <c r="N30" s="1"/>
      <c r="O30" s="1"/>
      <c r="P30" s="1"/>
      <c r="Q30" s="1"/>
    </row>
    <row r="31" spans="1:20" hidden="1" x14ac:dyDescent="0.35">
      <c r="I31" s="1">
        <f>+I20-'2.Társki'!K27</f>
        <v>0</v>
      </c>
    </row>
    <row r="32" spans="1:20" hidden="1" x14ac:dyDescent="0.35">
      <c r="I32" s="1" t="e">
        <f>+#REF!-'2.Társki'!#REF!</f>
        <v>#REF!</v>
      </c>
    </row>
    <row r="33" spans="11:12" hidden="1" x14ac:dyDescent="0.35"/>
    <row r="34" spans="11:12" hidden="1" x14ac:dyDescent="0.35">
      <c r="K34" s="4" t="s">
        <v>221</v>
      </c>
      <c r="L34" s="4">
        <f>2*20*3+2*24*3*3</f>
        <v>552</v>
      </c>
    </row>
    <row r="35" spans="11:12" hidden="1" x14ac:dyDescent="0.35">
      <c r="K35" s="4" t="s">
        <v>171</v>
      </c>
      <c r="L35" s="4">
        <v>350</v>
      </c>
    </row>
    <row r="36" spans="11:12" hidden="1" x14ac:dyDescent="0.35">
      <c r="K36" s="4" t="s">
        <v>172</v>
      </c>
      <c r="L36" s="4">
        <f>50+321</f>
        <v>371</v>
      </c>
    </row>
  </sheetData>
  <mergeCells count="15">
    <mergeCell ref="B28:D28"/>
    <mergeCell ref="B26:D26"/>
    <mergeCell ref="B27:I27"/>
    <mergeCell ref="I7:I8"/>
    <mergeCell ref="C7:C8"/>
    <mergeCell ref="D7:D8"/>
    <mergeCell ref="F7:F8"/>
    <mergeCell ref="E7:E8"/>
    <mergeCell ref="B3:Q3"/>
    <mergeCell ref="B4:Q4"/>
    <mergeCell ref="O7:Q7"/>
    <mergeCell ref="H7:H8"/>
    <mergeCell ref="G7:G8"/>
    <mergeCell ref="B7:B8"/>
    <mergeCell ref="J7:N7"/>
  </mergeCells>
  <phoneticPr fontId="12" type="noConversion"/>
  <printOptions horizontalCentered="1"/>
  <pageMargins left="0.19685039370078741" right="0.19685039370078741" top="0.59055118110236227" bottom="0.59055118110236227" header="0.51181102362204722" footer="0.51181102362204722"/>
  <pageSetup paperSize="9" scale="58" orientation="landscape" r:id="rId1"/>
  <headerFooter alignWithMargins="0">
    <oddFooter>&amp;C-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5"/>
  <sheetViews>
    <sheetView view="pageBreakPreview" zoomScale="75" zoomScaleNormal="100" zoomScaleSheetLayoutView="75" workbookViewId="0">
      <selection activeCell="B1" sqref="B1"/>
    </sheetView>
  </sheetViews>
  <sheetFormatPr defaultColWidth="9.140625" defaultRowHeight="17.25" x14ac:dyDescent="0.35"/>
  <cols>
    <col min="1" max="1" width="4.7109375" style="243" customWidth="1"/>
    <col min="2" max="3" width="4.7109375" style="248" customWidth="1"/>
    <col min="4" max="4" width="65.7109375" style="249" customWidth="1"/>
    <col min="5" max="7" width="11.7109375" style="245" customWidth="1"/>
    <col min="8" max="10" width="13.7109375" style="244" customWidth="1"/>
    <col min="11" max="11" width="9.140625" style="246"/>
    <col min="12" max="12" width="10.140625" style="246" bestFit="1" customWidth="1"/>
    <col min="13" max="16384" width="9.140625" style="246"/>
  </cols>
  <sheetData>
    <row r="1" spans="1:10" x14ac:dyDescent="0.35">
      <c r="B1" s="78" t="s">
        <v>439</v>
      </c>
      <c r="C1" s="313"/>
      <c r="D1" s="313"/>
      <c r="E1" s="313"/>
      <c r="F1" s="313"/>
      <c r="G1" s="313"/>
    </row>
    <row r="2" spans="1:10" x14ac:dyDescent="0.35">
      <c r="B2" s="246"/>
      <c r="C2" s="246"/>
      <c r="D2" s="246"/>
      <c r="E2" s="246"/>
      <c r="F2" s="246"/>
      <c r="G2" s="246"/>
      <c r="H2" s="247"/>
      <c r="I2" s="247"/>
      <c r="J2" s="247"/>
    </row>
    <row r="3" spans="1:10" x14ac:dyDescent="0.35">
      <c r="B3" s="638" t="s">
        <v>123</v>
      </c>
      <c r="C3" s="638"/>
      <c r="D3" s="638"/>
      <c r="E3" s="638"/>
      <c r="F3" s="638"/>
      <c r="G3" s="638"/>
      <c r="H3" s="638"/>
      <c r="I3" s="638"/>
      <c r="J3" s="638"/>
    </row>
    <row r="4" spans="1:10" x14ac:dyDescent="0.35">
      <c r="B4" s="638" t="s">
        <v>222</v>
      </c>
      <c r="C4" s="638"/>
      <c r="D4" s="638"/>
      <c r="E4" s="638"/>
      <c r="F4" s="638"/>
      <c r="G4" s="638"/>
      <c r="H4" s="638"/>
      <c r="I4" s="638"/>
      <c r="J4" s="638"/>
    </row>
    <row r="6" spans="1:10" s="252" customFormat="1" thickBot="1" x14ac:dyDescent="0.35">
      <c r="A6" s="243"/>
      <c r="B6" s="248" t="s">
        <v>34</v>
      </c>
      <c r="C6" s="248" t="s">
        <v>35</v>
      </c>
      <c r="D6" s="250" t="s">
        <v>36</v>
      </c>
      <c r="E6" s="251" t="s">
        <v>37</v>
      </c>
      <c r="F6" s="251" t="s">
        <v>38</v>
      </c>
      <c r="G6" s="251" t="s">
        <v>39</v>
      </c>
      <c r="H6" s="251" t="s">
        <v>40</v>
      </c>
      <c r="I6" s="251" t="s">
        <v>28</v>
      </c>
      <c r="J6" s="251" t="s">
        <v>29</v>
      </c>
    </row>
    <row r="7" spans="1:10" s="254" customFormat="1" ht="30" customHeight="1" x14ac:dyDescent="0.3">
      <c r="A7" s="253"/>
      <c r="B7" s="639" t="s">
        <v>1</v>
      </c>
      <c r="C7" s="641" t="s">
        <v>43</v>
      </c>
      <c r="D7" s="643" t="s">
        <v>33</v>
      </c>
      <c r="E7" s="645" t="s">
        <v>179</v>
      </c>
      <c r="F7" s="645" t="s">
        <v>205</v>
      </c>
      <c r="G7" s="647" t="s">
        <v>224</v>
      </c>
      <c r="H7" s="649" t="s">
        <v>214</v>
      </c>
      <c r="I7" s="645" t="s">
        <v>282</v>
      </c>
      <c r="J7" s="651" t="s">
        <v>284</v>
      </c>
    </row>
    <row r="8" spans="1:10" s="254" customFormat="1" ht="45" customHeight="1" thickBot="1" x14ac:dyDescent="0.35">
      <c r="A8" s="253"/>
      <c r="B8" s="640"/>
      <c r="C8" s="642"/>
      <c r="D8" s="644"/>
      <c r="E8" s="646"/>
      <c r="F8" s="646"/>
      <c r="G8" s="648"/>
      <c r="H8" s="650"/>
      <c r="I8" s="646"/>
      <c r="J8" s="652"/>
    </row>
    <row r="9" spans="1:10" s="249" customFormat="1" ht="24.75" customHeight="1" x14ac:dyDescent="0.35">
      <c r="A9" s="255">
        <v>1</v>
      </c>
      <c r="B9" s="256">
        <v>1</v>
      </c>
      <c r="C9" s="257" t="s">
        <v>121</v>
      </c>
      <c r="D9" s="258"/>
      <c r="E9" s="259"/>
      <c r="F9" s="260">
        <v>21296</v>
      </c>
      <c r="G9" s="360">
        <v>33112</v>
      </c>
      <c r="H9" s="364"/>
      <c r="I9" s="462"/>
      <c r="J9" s="363"/>
    </row>
    <row r="10" spans="1:10" s="249" customFormat="1" ht="22.5" customHeight="1" x14ac:dyDescent="0.35">
      <c r="A10" s="255">
        <v>2</v>
      </c>
      <c r="B10" s="261"/>
      <c r="C10" s="262"/>
      <c r="D10" s="266" t="s">
        <v>145</v>
      </c>
      <c r="E10" s="264"/>
      <c r="F10" s="265"/>
      <c r="G10" s="361"/>
      <c r="H10" s="366"/>
      <c r="I10" s="463"/>
      <c r="J10" s="265"/>
    </row>
    <row r="11" spans="1:10" s="249" customFormat="1" ht="51.95" customHeight="1" x14ac:dyDescent="0.3">
      <c r="A11" s="255"/>
      <c r="B11" s="261"/>
      <c r="C11" s="367">
        <v>8</v>
      </c>
      <c r="D11" s="263" t="s">
        <v>277</v>
      </c>
      <c r="E11" s="264">
        <v>2765</v>
      </c>
      <c r="F11" s="265"/>
      <c r="G11" s="361"/>
      <c r="H11" s="366"/>
      <c r="I11" s="463">
        <v>2765</v>
      </c>
      <c r="J11" s="265">
        <v>2760</v>
      </c>
    </row>
    <row r="12" spans="1:10" s="249" customFormat="1" ht="49.5" x14ac:dyDescent="0.3">
      <c r="A12" s="255">
        <v>3</v>
      </c>
      <c r="B12" s="261"/>
      <c r="C12" s="367">
        <v>9</v>
      </c>
      <c r="D12" s="263" t="s">
        <v>273</v>
      </c>
      <c r="E12" s="264">
        <v>6910</v>
      </c>
      <c r="F12" s="265"/>
      <c r="G12" s="361"/>
      <c r="H12" s="366"/>
      <c r="I12" s="463">
        <v>6910</v>
      </c>
      <c r="J12" s="265">
        <v>6121</v>
      </c>
    </row>
    <row r="13" spans="1:10" s="249" customFormat="1" ht="148.5" x14ac:dyDescent="0.3">
      <c r="A13" s="255">
        <v>4</v>
      </c>
      <c r="B13" s="261"/>
      <c r="C13" s="367">
        <v>10</v>
      </c>
      <c r="D13" s="263" t="s">
        <v>274</v>
      </c>
      <c r="E13" s="264">
        <v>8830</v>
      </c>
      <c r="F13" s="265"/>
      <c r="G13" s="361"/>
      <c r="H13" s="366">
        <v>2120</v>
      </c>
      <c r="I13" s="463">
        <v>8830</v>
      </c>
      <c r="J13" s="265">
        <v>8457</v>
      </c>
    </row>
    <row r="14" spans="1:10" s="249" customFormat="1" ht="152.1" customHeight="1" x14ac:dyDescent="0.3">
      <c r="A14" s="255">
        <v>5</v>
      </c>
      <c r="B14" s="261"/>
      <c r="C14" s="367">
        <v>11</v>
      </c>
      <c r="D14" s="263" t="s">
        <v>275</v>
      </c>
      <c r="E14" s="264">
        <v>4501</v>
      </c>
      <c r="F14" s="265"/>
      <c r="G14" s="361"/>
      <c r="H14" s="366">
        <v>202</v>
      </c>
      <c r="I14" s="463">
        <v>4501</v>
      </c>
      <c r="J14" s="265">
        <v>3314</v>
      </c>
    </row>
    <row r="15" spans="1:10" s="249" customFormat="1" ht="16.5" x14ac:dyDescent="0.3">
      <c r="A15" s="255">
        <v>6</v>
      </c>
      <c r="B15" s="261"/>
      <c r="C15" s="367">
        <v>13</v>
      </c>
      <c r="D15" s="263" t="s">
        <v>223</v>
      </c>
      <c r="E15" s="264">
        <v>10602</v>
      </c>
      <c r="F15" s="265"/>
      <c r="G15" s="361"/>
      <c r="H15" s="366">
        <v>10602</v>
      </c>
      <c r="I15" s="463">
        <v>10602</v>
      </c>
      <c r="J15" s="265">
        <v>10157</v>
      </c>
    </row>
    <row r="16" spans="1:10" s="249" customFormat="1" ht="33" x14ac:dyDescent="0.3">
      <c r="A16" s="255">
        <v>7</v>
      </c>
      <c r="B16" s="261"/>
      <c r="C16" s="367">
        <v>14</v>
      </c>
      <c r="D16" s="263" t="s">
        <v>237</v>
      </c>
      <c r="E16" s="264">
        <v>222</v>
      </c>
      <c r="F16" s="265"/>
      <c r="G16" s="361"/>
      <c r="H16" s="366"/>
      <c r="I16" s="463">
        <v>222</v>
      </c>
      <c r="J16" s="265">
        <v>222</v>
      </c>
    </row>
    <row r="17" spans="1:10" s="249" customFormat="1" ht="33" x14ac:dyDescent="0.3">
      <c r="A17" s="255">
        <v>8</v>
      </c>
      <c r="B17" s="261"/>
      <c r="C17" s="367"/>
      <c r="D17" s="263" t="s">
        <v>238</v>
      </c>
      <c r="E17" s="264">
        <v>250</v>
      </c>
      <c r="F17" s="265"/>
      <c r="G17" s="361"/>
      <c r="H17" s="366"/>
      <c r="I17" s="463">
        <v>250</v>
      </c>
      <c r="J17" s="265">
        <v>296</v>
      </c>
    </row>
    <row r="18" spans="1:10" s="249" customFormat="1" ht="16.5" x14ac:dyDescent="0.3">
      <c r="A18" s="255">
        <v>9</v>
      </c>
      <c r="B18" s="261"/>
      <c r="C18" s="367">
        <v>15</v>
      </c>
      <c r="D18" s="263" t="s">
        <v>276</v>
      </c>
      <c r="E18" s="264">
        <v>3500</v>
      </c>
      <c r="F18" s="265"/>
      <c r="G18" s="361"/>
      <c r="H18" s="366"/>
      <c r="I18" s="463">
        <v>3500</v>
      </c>
      <c r="J18" s="265">
        <v>3341</v>
      </c>
    </row>
    <row r="19" spans="1:10" s="249" customFormat="1" ht="22.5" customHeight="1" x14ac:dyDescent="0.35">
      <c r="A19" s="255">
        <v>10</v>
      </c>
      <c r="B19" s="261"/>
      <c r="C19" s="262"/>
      <c r="D19" s="266" t="s">
        <v>130</v>
      </c>
      <c r="E19" s="264"/>
      <c r="F19" s="265"/>
      <c r="G19" s="361"/>
      <c r="H19" s="366"/>
      <c r="I19" s="463"/>
      <c r="J19" s="265"/>
    </row>
    <row r="20" spans="1:10" s="249" customFormat="1" ht="16.5" x14ac:dyDescent="0.3">
      <c r="A20" s="255">
        <v>11</v>
      </c>
      <c r="B20" s="261"/>
      <c r="C20" s="367">
        <v>1</v>
      </c>
      <c r="D20" s="263" t="s">
        <v>239</v>
      </c>
      <c r="E20" s="264">
        <v>98</v>
      </c>
      <c r="F20" s="265"/>
      <c r="G20" s="361"/>
      <c r="H20" s="366"/>
      <c r="I20" s="463">
        <v>171</v>
      </c>
      <c r="J20" s="265">
        <v>171</v>
      </c>
    </row>
    <row r="21" spans="1:10" s="249" customFormat="1" ht="22.5" customHeight="1" x14ac:dyDescent="0.35">
      <c r="A21" s="255">
        <v>12</v>
      </c>
      <c r="B21" s="261"/>
      <c r="C21" s="262"/>
      <c r="D21" s="266" t="s">
        <v>158</v>
      </c>
      <c r="E21" s="264"/>
      <c r="F21" s="265"/>
      <c r="G21" s="361"/>
      <c r="H21" s="366"/>
      <c r="I21" s="463"/>
      <c r="J21" s="265"/>
    </row>
    <row r="22" spans="1:10" s="249" customFormat="1" ht="33" x14ac:dyDescent="0.3">
      <c r="A22" s="255">
        <v>13</v>
      </c>
      <c r="B22" s="261"/>
      <c r="C22" s="367">
        <v>1</v>
      </c>
      <c r="D22" s="263" t="s">
        <v>240</v>
      </c>
      <c r="E22" s="264">
        <v>132</v>
      </c>
      <c r="F22" s="265"/>
      <c r="G22" s="361"/>
      <c r="H22" s="366"/>
      <c r="I22" s="463">
        <v>145</v>
      </c>
      <c r="J22" s="265">
        <v>145</v>
      </c>
    </row>
    <row r="23" spans="1:10" s="249" customFormat="1" ht="22.5" customHeight="1" x14ac:dyDescent="0.35">
      <c r="A23" s="255">
        <v>14</v>
      </c>
      <c r="B23" s="261"/>
      <c r="C23" s="262"/>
      <c r="D23" s="266" t="s">
        <v>236</v>
      </c>
      <c r="E23" s="264"/>
      <c r="F23" s="265"/>
      <c r="G23" s="361"/>
      <c r="H23" s="366"/>
      <c r="I23" s="463"/>
      <c r="J23" s="265"/>
    </row>
    <row r="24" spans="1:10" s="249" customFormat="1" ht="22.5" customHeight="1" thickBot="1" x14ac:dyDescent="0.35">
      <c r="A24" s="255">
        <v>15</v>
      </c>
      <c r="B24" s="261"/>
      <c r="C24" s="262">
        <v>1</v>
      </c>
      <c r="D24" s="263" t="s">
        <v>239</v>
      </c>
      <c r="E24" s="264">
        <v>98</v>
      </c>
      <c r="F24" s="265"/>
      <c r="G24" s="361"/>
      <c r="H24" s="366"/>
      <c r="I24" s="463">
        <v>171</v>
      </c>
      <c r="J24" s="265">
        <v>171</v>
      </c>
    </row>
    <row r="25" spans="1:10" s="272" customFormat="1" ht="30" customHeight="1" thickTop="1" thickBot="1" x14ac:dyDescent="0.4">
      <c r="A25" s="255">
        <v>16</v>
      </c>
      <c r="B25" s="267"/>
      <c r="C25" s="268"/>
      <c r="D25" s="269" t="s">
        <v>180</v>
      </c>
      <c r="E25" s="270">
        <f>SUM(E11:E24)</f>
        <v>37908</v>
      </c>
      <c r="F25" s="271">
        <f>SUM(F9:F24)</f>
        <v>21296</v>
      </c>
      <c r="G25" s="362">
        <f>SUM(G9:G24)</f>
        <v>33112</v>
      </c>
      <c r="H25" s="365">
        <f>SUM(H9:H24)</f>
        <v>12924</v>
      </c>
      <c r="I25" s="464">
        <f>SUM(I9:I24)</f>
        <v>38067</v>
      </c>
      <c r="J25" s="271">
        <f>SUM(J11:J24)</f>
        <v>35155</v>
      </c>
    </row>
  </sheetData>
  <mergeCells count="11">
    <mergeCell ref="B3:J3"/>
    <mergeCell ref="B4:J4"/>
    <mergeCell ref="B7:B8"/>
    <mergeCell ref="C7:C8"/>
    <mergeCell ref="D7:D8"/>
    <mergeCell ref="E7:E8"/>
    <mergeCell ref="F7:F8"/>
    <mergeCell ref="G7:G8"/>
    <mergeCell ref="H7:H8"/>
    <mergeCell ref="J7:J8"/>
    <mergeCell ref="I7:I8"/>
  </mergeCells>
  <printOptions horizontalCentered="1"/>
  <pageMargins left="0.19685039370078741" right="0.19685039370078741" top="0.39370078740157483" bottom="0.39370078740157483" header="0.51181102362204722" footer="0.31496062992125984"/>
  <pageSetup paperSize="9" scale="57" orientation="landscape" r:id="rId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7"/>
  <sheetViews>
    <sheetView view="pageBreakPreview" zoomScale="75" zoomScaleNormal="100" zoomScaleSheetLayoutView="75" workbookViewId="0">
      <selection activeCell="B1" sqref="B1"/>
    </sheetView>
  </sheetViews>
  <sheetFormatPr defaultColWidth="9.140625" defaultRowHeight="17.25" x14ac:dyDescent="0.35"/>
  <cols>
    <col min="1" max="1" width="4.7109375" style="243" customWidth="1"/>
    <col min="2" max="3" width="4.7109375" style="248" customWidth="1"/>
    <col min="4" max="4" width="65.7109375" style="249" customWidth="1"/>
    <col min="5" max="7" width="11.7109375" style="245" customWidth="1"/>
    <col min="8" max="10" width="13.7109375" style="244" customWidth="1"/>
    <col min="11" max="11" width="9.140625" style="246"/>
    <col min="12" max="12" width="10.140625" style="246" bestFit="1" customWidth="1"/>
    <col min="13" max="16384" width="9.140625" style="246"/>
  </cols>
  <sheetData>
    <row r="1" spans="1:10" x14ac:dyDescent="0.35">
      <c r="B1" s="78" t="s">
        <v>440</v>
      </c>
      <c r="C1" s="313"/>
      <c r="D1" s="313"/>
      <c r="E1" s="313"/>
      <c r="F1" s="313"/>
      <c r="G1" s="313"/>
    </row>
    <row r="2" spans="1:10" x14ac:dyDescent="0.35">
      <c r="B2" s="246"/>
      <c r="C2" s="246"/>
      <c r="D2" s="246"/>
      <c r="E2" s="246"/>
      <c r="F2" s="246"/>
      <c r="G2" s="246"/>
      <c r="H2" s="247"/>
      <c r="I2" s="247"/>
      <c r="J2" s="247"/>
    </row>
    <row r="3" spans="1:10" x14ac:dyDescent="0.35">
      <c r="B3" s="638" t="s">
        <v>123</v>
      </c>
      <c r="C3" s="638"/>
      <c r="D3" s="638"/>
      <c r="E3" s="638"/>
      <c r="F3" s="638"/>
      <c r="G3" s="638"/>
      <c r="H3" s="638"/>
      <c r="I3" s="638"/>
      <c r="J3" s="638"/>
    </row>
    <row r="4" spans="1:10" x14ac:dyDescent="0.35">
      <c r="B4" s="638" t="s">
        <v>234</v>
      </c>
      <c r="C4" s="638"/>
      <c r="D4" s="638"/>
      <c r="E4" s="638"/>
      <c r="F4" s="638"/>
      <c r="G4" s="638"/>
      <c r="H4" s="638"/>
      <c r="I4" s="638"/>
      <c r="J4" s="638"/>
    </row>
    <row r="6" spans="1:10" s="252" customFormat="1" thickBot="1" x14ac:dyDescent="0.35">
      <c r="A6" s="243"/>
      <c r="B6" s="248" t="s">
        <v>34</v>
      </c>
      <c r="C6" s="248" t="s">
        <v>35</v>
      </c>
      <c r="D6" s="250" t="s">
        <v>36</v>
      </c>
      <c r="E6" s="251" t="s">
        <v>37</v>
      </c>
      <c r="F6" s="251" t="s">
        <v>38</v>
      </c>
      <c r="G6" s="251" t="s">
        <v>39</v>
      </c>
      <c r="H6" s="251" t="s">
        <v>40</v>
      </c>
      <c r="I6" s="251" t="s">
        <v>28</v>
      </c>
      <c r="J6" s="251" t="s">
        <v>29</v>
      </c>
    </row>
    <row r="7" spans="1:10" s="254" customFormat="1" ht="30" customHeight="1" x14ac:dyDescent="0.3">
      <c r="A7" s="253"/>
      <c r="B7" s="639" t="s">
        <v>1</v>
      </c>
      <c r="C7" s="641" t="s">
        <v>43</v>
      </c>
      <c r="D7" s="643" t="s">
        <v>33</v>
      </c>
      <c r="E7" s="645" t="s">
        <v>179</v>
      </c>
      <c r="F7" s="645" t="s">
        <v>235</v>
      </c>
      <c r="G7" s="647" t="s">
        <v>224</v>
      </c>
      <c r="H7" s="649" t="s">
        <v>214</v>
      </c>
      <c r="I7" s="645" t="s">
        <v>282</v>
      </c>
      <c r="J7" s="653" t="s">
        <v>284</v>
      </c>
    </row>
    <row r="8" spans="1:10" s="254" customFormat="1" ht="45" customHeight="1" thickBot="1" x14ac:dyDescent="0.35">
      <c r="A8" s="253"/>
      <c r="B8" s="640"/>
      <c r="C8" s="642"/>
      <c r="D8" s="644"/>
      <c r="E8" s="646"/>
      <c r="F8" s="646"/>
      <c r="G8" s="648"/>
      <c r="H8" s="650"/>
      <c r="I8" s="646"/>
      <c r="J8" s="654"/>
    </row>
    <row r="9" spans="1:10" s="249" customFormat="1" ht="24.75" customHeight="1" x14ac:dyDescent="0.35">
      <c r="A9" s="255">
        <v>1</v>
      </c>
      <c r="B9" s="256">
        <v>1</v>
      </c>
      <c r="C9" s="257" t="s">
        <v>121</v>
      </c>
      <c r="D9" s="258"/>
      <c r="E9" s="259"/>
      <c r="F9" s="260">
        <v>4075</v>
      </c>
      <c r="G9" s="360">
        <v>25493</v>
      </c>
      <c r="H9" s="364"/>
      <c r="I9" s="462"/>
      <c r="J9" s="512"/>
    </row>
    <row r="10" spans="1:10" s="249" customFormat="1" ht="22.5" customHeight="1" x14ac:dyDescent="0.3">
      <c r="A10" s="255">
        <v>2</v>
      </c>
      <c r="B10" s="261"/>
      <c r="C10" s="262">
        <v>1</v>
      </c>
      <c r="D10" s="263" t="s">
        <v>250</v>
      </c>
      <c r="E10" s="264">
        <v>14100</v>
      </c>
      <c r="F10" s="265"/>
      <c r="G10" s="361"/>
      <c r="H10" s="366"/>
      <c r="I10" s="463">
        <v>14100</v>
      </c>
      <c r="J10" s="513">
        <v>14157</v>
      </c>
    </row>
    <row r="11" spans="1:10" s="249" customFormat="1" ht="22.5" customHeight="1" x14ac:dyDescent="0.3">
      <c r="A11" s="255">
        <v>3</v>
      </c>
      <c r="B11" s="261"/>
      <c r="C11" s="472">
        <v>2</v>
      </c>
      <c r="D11" s="263" t="s">
        <v>251</v>
      </c>
      <c r="E11" s="264">
        <v>1105</v>
      </c>
      <c r="F11" s="474"/>
      <c r="G11" s="483"/>
      <c r="H11" s="366"/>
      <c r="I11" s="265">
        <v>1105</v>
      </c>
      <c r="J11" s="514">
        <v>1105</v>
      </c>
    </row>
    <row r="12" spans="1:10" s="249" customFormat="1" ht="22.5" customHeight="1" x14ac:dyDescent="0.3">
      <c r="A12" s="255">
        <v>4</v>
      </c>
      <c r="B12" s="471"/>
      <c r="C12" s="262">
        <v>3</v>
      </c>
      <c r="D12" s="495" t="s">
        <v>246</v>
      </c>
      <c r="E12" s="264">
        <v>4500</v>
      </c>
      <c r="F12" s="265"/>
      <c r="G12" s="483"/>
      <c r="H12" s="366"/>
      <c r="I12" s="265">
        <v>4500</v>
      </c>
      <c r="J12" s="513">
        <v>2797</v>
      </c>
    </row>
    <row r="13" spans="1:10" s="249" customFormat="1" ht="22.5" customHeight="1" x14ac:dyDescent="0.3">
      <c r="A13" s="255">
        <v>5</v>
      </c>
      <c r="B13" s="261"/>
      <c r="C13" s="262">
        <v>4</v>
      </c>
      <c r="D13" s="496" t="s">
        <v>248</v>
      </c>
      <c r="E13" s="497">
        <v>621</v>
      </c>
      <c r="F13" s="265"/>
      <c r="G13" s="498"/>
      <c r="H13" s="366"/>
      <c r="I13" s="265">
        <v>621</v>
      </c>
      <c r="J13" s="513">
        <v>621</v>
      </c>
    </row>
    <row r="14" spans="1:10" s="249" customFormat="1" ht="22.5" customHeight="1" x14ac:dyDescent="0.3">
      <c r="A14" s="255">
        <v>6</v>
      </c>
      <c r="B14" s="261"/>
      <c r="C14" s="472">
        <v>5</v>
      </c>
      <c r="D14" s="263" t="s">
        <v>249</v>
      </c>
      <c r="E14" s="264">
        <v>430</v>
      </c>
      <c r="F14" s="265"/>
      <c r="G14" s="483"/>
      <c r="H14" s="476"/>
      <c r="I14" s="510">
        <v>430</v>
      </c>
      <c r="J14" s="513">
        <v>430</v>
      </c>
    </row>
    <row r="15" spans="1:10" s="249" customFormat="1" ht="22.5" customHeight="1" x14ac:dyDescent="0.3">
      <c r="A15" s="255">
        <v>7</v>
      </c>
      <c r="B15" s="471"/>
      <c r="C15" s="262">
        <v>6</v>
      </c>
      <c r="D15" s="263" t="s">
        <v>272</v>
      </c>
      <c r="E15" s="264">
        <v>2200</v>
      </c>
      <c r="F15" s="474"/>
      <c r="G15" s="483"/>
      <c r="H15" s="366"/>
      <c r="I15" s="510">
        <v>2200</v>
      </c>
      <c r="J15" s="514">
        <v>2099</v>
      </c>
    </row>
    <row r="16" spans="1:10" s="249" customFormat="1" ht="22.5" customHeight="1" thickBot="1" x14ac:dyDescent="0.35">
      <c r="A16" s="255">
        <v>8</v>
      </c>
      <c r="B16" s="484"/>
      <c r="C16" s="262">
        <v>7</v>
      </c>
      <c r="D16" s="258" t="s">
        <v>271</v>
      </c>
      <c r="E16" s="473">
        <v>1283</v>
      </c>
      <c r="F16" s="482"/>
      <c r="G16" s="475"/>
      <c r="H16" s="366"/>
      <c r="I16" s="265">
        <v>1283</v>
      </c>
      <c r="J16" s="513">
        <v>1267</v>
      </c>
    </row>
    <row r="17" spans="1:10" s="272" customFormat="1" ht="30" customHeight="1" thickTop="1" thickBot="1" x14ac:dyDescent="0.4">
      <c r="A17" s="255">
        <v>9</v>
      </c>
      <c r="B17" s="267"/>
      <c r="C17" s="268"/>
      <c r="D17" s="269" t="s">
        <v>183</v>
      </c>
      <c r="E17" s="270">
        <f>SUM(E10:E16)</f>
        <v>24239</v>
      </c>
      <c r="F17" s="270">
        <f>SUM(F10:F14)</f>
        <v>0</v>
      </c>
      <c r="G17" s="270">
        <f>SUM(G10:G14)</f>
        <v>0</v>
      </c>
      <c r="H17" s="270">
        <f>SUM(H10:H14)</f>
        <v>0</v>
      </c>
      <c r="I17" s="270">
        <f>SUM(I10:I16)</f>
        <v>24239</v>
      </c>
      <c r="J17" s="515">
        <f>SUM(J10:J16)</f>
        <v>22476</v>
      </c>
    </row>
  </sheetData>
  <mergeCells count="11">
    <mergeCell ref="B3:J3"/>
    <mergeCell ref="B4:J4"/>
    <mergeCell ref="B7:B8"/>
    <mergeCell ref="C7:C8"/>
    <mergeCell ref="D7:D8"/>
    <mergeCell ref="E7:E8"/>
    <mergeCell ref="F7:F8"/>
    <mergeCell ref="G7:G8"/>
    <mergeCell ref="H7:H8"/>
    <mergeCell ref="J7:J8"/>
    <mergeCell ref="I7:I8"/>
  </mergeCells>
  <printOptions horizontalCentered="1"/>
  <pageMargins left="0.19685039370078741" right="0.19685039370078741" top="0.59055118110236227" bottom="0.59055118110236227" header="0.51181102362204722" footer="0.51181102362204722"/>
  <pageSetup paperSize="9" scale="94" fitToHeight="0" orientation="landscape" r:id="rId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36"/>
  <sheetViews>
    <sheetView view="pageBreakPreview" zoomScale="75" zoomScaleNormal="75" zoomScaleSheetLayoutView="75" workbookViewId="0">
      <selection activeCell="B1" sqref="B1"/>
    </sheetView>
  </sheetViews>
  <sheetFormatPr defaultColWidth="9.140625" defaultRowHeight="16.5" x14ac:dyDescent="0.3"/>
  <cols>
    <col min="1" max="1" width="4.7109375" style="389" customWidth="1"/>
    <col min="2" max="3" width="7.7109375" style="431" customWidth="1"/>
    <col min="4" max="4" width="51.7109375" style="78" customWidth="1"/>
    <col min="5" max="6" width="13.7109375" style="4" customWidth="1"/>
    <col min="7" max="7" width="14.7109375" style="4" customWidth="1"/>
    <col min="8" max="8" width="15.7109375" style="4" customWidth="1"/>
    <col min="9" max="10" width="7.7109375" style="431" customWidth="1"/>
    <col min="11" max="11" width="51.7109375" style="78" customWidth="1"/>
    <col min="12" max="13" width="13.7109375" style="4" customWidth="1"/>
    <col min="14" max="14" width="14.7109375" style="4" customWidth="1"/>
    <col min="15" max="15" width="15.7109375" style="4" customWidth="1"/>
    <col min="16" max="16384" width="9.140625" style="78"/>
  </cols>
  <sheetData>
    <row r="1" spans="1:15" s="79" customFormat="1" x14ac:dyDescent="0.3">
      <c r="A1" s="389"/>
      <c r="B1" s="78" t="s">
        <v>441</v>
      </c>
      <c r="C1" s="124"/>
      <c r="D1" s="124"/>
      <c r="E1" s="6"/>
      <c r="F1" s="6"/>
      <c r="G1" s="6"/>
      <c r="H1" s="6"/>
      <c r="I1" s="390"/>
      <c r="J1" s="390"/>
      <c r="L1" s="391"/>
      <c r="M1" s="391"/>
      <c r="N1" s="391"/>
      <c r="O1" s="391"/>
    </row>
    <row r="2" spans="1:15" s="79" customFormat="1" x14ac:dyDescent="0.2">
      <c r="A2" s="389"/>
      <c r="B2" s="124"/>
      <c r="C2" s="124"/>
      <c r="D2" s="124"/>
      <c r="E2" s="6"/>
      <c r="F2" s="6"/>
      <c r="G2" s="6"/>
      <c r="H2" s="6"/>
      <c r="I2" s="390"/>
      <c r="J2" s="390"/>
      <c r="L2" s="391"/>
      <c r="M2" s="391"/>
      <c r="N2" s="391"/>
      <c r="O2" s="391"/>
    </row>
    <row r="3" spans="1:15" s="79" customFormat="1" ht="17.25" x14ac:dyDescent="0.2">
      <c r="A3" s="389"/>
      <c r="B3" s="607" t="s">
        <v>124</v>
      </c>
      <c r="C3" s="607"/>
      <c r="D3" s="607"/>
      <c r="E3" s="607"/>
      <c r="F3" s="607"/>
      <c r="G3" s="607"/>
      <c r="H3" s="607"/>
      <c r="I3" s="607"/>
      <c r="J3" s="607"/>
      <c r="K3" s="607"/>
      <c r="L3" s="607"/>
      <c r="M3" s="607"/>
      <c r="N3" s="607"/>
      <c r="O3" s="607"/>
    </row>
    <row r="4" spans="1:15" s="79" customFormat="1" ht="17.25" x14ac:dyDescent="0.2">
      <c r="A4" s="389"/>
      <c r="B4" s="607" t="s">
        <v>225</v>
      </c>
      <c r="C4" s="607"/>
      <c r="D4" s="607"/>
      <c r="E4" s="607"/>
      <c r="F4" s="607"/>
      <c r="G4" s="607"/>
      <c r="H4" s="607"/>
      <c r="I4" s="607"/>
      <c r="J4" s="607"/>
      <c r="K4" s="607"/>
      <c r="L4" s="607"/>
      <c r="M4" s="607"/>
      <c r="N4" s="607"/>
      <c r="O4" s="607"/>
    </row>
    <row r="5" spans="1:15" s="79" customFormat="1" ht="15" customHeight="1" x14ac:dyDescent="0.35">
      <c r="A5" s="389"/>
      <c r="B5" s="4"/>
      <c r="C5" s="4"/>
      <c r="D5" s="4"/>
      <c r="E5" s="4"/>
      <c r="F5" s="4"/>
      <c r="G5" s="4"/>
      <c r="H5" s="4"/>
      <c r="I5" s="4"/>
      <c r="J5" s="4"/>
      <c r="K5" s="4"/>
      <c r="L5" s="4"/>
      <c r="M5" s="4"/>
      <c r="N5" s="4"/>
      <c r="O5" s="455" t="s">
        <v>32</v>
      </c>
    </row>
    <row r="6" spans="1:15" s="389" customFormat="1" ht="15" customHeight="1" x14ac:dyDescent="0.3">
      <c r="B6" s="125" t="s">
        <v>115</v>
      </c>
      <c r="C6" s="125" t="s">
        <v>35</v>
      </c>
      <c r="D6" s="125" t="s">
        <v>36</v>
      </c>
      <c r="E6" s="125" t="s">
        <v>37</v>
      </c>
      <c r="F6" s="125" t="s">
        <v>38</v>
      </c>
      <c r="G6" s="125" t="s">
        <v>39</v>
      </c>
      <c r="H6" s="125" t="s">
        <v>40</v>
      </c>
      <c r="I6" s="125" t="s">
        <v>28</v>
      </c>
      <c r="J6" s="125" t="s">
        <v>29</v>
      </c>
      <c r="K6" s="125" t="s">
        <v>5</v>
      </c>
      <c r="L6" s="125" t="s">
        <v>6</v>
      </c>
      <c r="M6" s="125" t="s">
        <v>7</v>
      </c>
      <c r="N6" s="125" t="s">
        <v>8</v>
      </c>
      <c r="O6" s="125" t="s">
        <v>9</v>
      </c>
    </row>
    <row r="7" spans="1:15" ht="66" x14ac:dyDescent="0.3">
      <c r="B7" s="392" t="s">
        <v>68</v>
      </c>
      <c r="C7" s="393" t="s">
        <v>67</v>
      </c>
      <c r="D7" s="394" t="s">
        <v>197</v>
      </c>
      <c r="E7" s="395" t="s">
        <v>204</v>
      </c>
      <c r="F7" s="398" t="s">
        <v>213</v>
      </c>
      <c r="G7" s="395" t="s">
        <v>286</v>
      </c>
      <c r="H7" s="445" t="s">
        <v>287</v>
      </c>
      <c r="I7" s="396" t="s">
        <v>68</v>
      </c>
      <c r="J7" s="393" t="s">
        <v>67</v>
      </c>
      <c r="K7" s="397" t="s">
        <v>197</v>
      </c>
      <c r="L7" s="398" t="s">
        <v>204</v>
      </c>
      <c r="M7" s="398" t="s">
        <v>213</v>
      </c>
      <c r="N7" s="398" t="s">
        <v>286</v>
      </c>
      <c r="O7" s="398" t="s">
        <v>287</v>
      </c>
    </row>
    <row r="8" spans="1:15" ht="23.25" customHeight="1" x14ac:dyDescent="0.35">
      <c r="A8" s="389">
        <v>1</v>
      </c>
      <c r="B8" s="133">
        <v>1</v>
      </c>
      <c r="C8" s="92"/>
      <c r="D8" s="92" t="s">
        <v>114</v>
      </c>
      <c r="E8" s="131"/>
      <c r="F8" s="131"/>
      <c r="G8" s="131"/>
      <c r="H8" s="131"/>
      <c r="I8" s="128">
        <v>1</v>
      </c>
      <c r="J8" s="80"/>
      <c r="K8" s="92" t="s">
        <v>113</v>
      </c>
      <c r="L8" s="132"/>
      <c r="M8" s="132"/>
      <c r="N8" s="132"/>
      <c r="O8" s="132"/>
    </row>
    <row r="9" spans="1:15" x14ac:dyDescent="0.3">
      <c r="A9" s="389">
        <v>2</v>
      </c>
      <c r="B9" s="133"/>
      <c r="C9" s="80">
        <v>1</v>
      </c>
      <c r="D9" s="399" t="s">
        <v>227</v>
      </c>
      <c r="E9" s="127">
        <f>+'1.Társbev'!G10+'1.Társbev'!G13</f>
        <v>961220</v>
      </c>
      <c r="F9" s="127">
        <f>+'1.Társbev'!H10+'1.Társbev'!H13</f>
        <v>1063224</v>
      </c>
      <c r="G9" s="127">
        <f>+'1.Társbev'!J10+'1.Társbev'!J13</f>
        <v>1129510</v>
      </c>
      <c r="H9" s="127">
        <f>+'1.Társbev'!K10+'1.Társbev'!K13</f>
        <v>1129509</v>
      </c>
      <c r="I9" s="128"/>
      <c r="J9" s="80">
        <v>1</v>
      </c>
      <c r="K9" s="78" t="s">
        <v>14</v>
      </c>
      <c r="L9" s="127">
        <v>776885</v>
      </c>
      <c r="M9" s="127">
        <v>936150</v>
      </c>
      <c r="N9" s="127">
        <f>+'4.Inki'!J19</f>
        <v>1060366</v>
      </c>
      <c r="O9" s="127">
        <f>+'4.Inki'!J20</f>
        <v>1011901</v>
      </c>
    </row>
    <row r="10" spans="1:15" ht="15" customHeight="1" x14ac:dyDescent="0.3">
      <c r="A10" s="389">
        <v>3</v>
      </c>
      <c r="B10" s="133"/>
      <c r="C10" s="80">
        <v>2</v>
      </c>
      <c r="D10" s="78" t="s">
        <v>62</v>
      </c>
      <c r="E10" s="127"/>
      <c r="F10" s="127"/>
      <c r="G10" s="127"/>
      <c r="H10" s="127"/>
      <c r="I10" s="128"/>
      <c r="J10" s="80">
        <v>2</v>
      </c>
      <c r="K10" s="78" t="s">
        <v>226</v>
      </c>
      <c r="L10" s="127">
        <v>112090</v>
      </c>
      <c r="M10" s="127">
        <v>132668</v>
      </c>
      <c r="N10" s="127">
        <f>+'4.Inki'!K19</f>
        <v>152845</v>
      </c>
      <c r="O10" s="127">
        <f>+'4.Inki'!K20</f>
        <v>139844</v>
      </c>
    </row>
    <row r="11" spans="1:15" x14ac:dyDescent="0.3">
      <c r="A11" s="389">
        <v>4</v>
      </c>
      <c r="B11" s="133"/>
      <c r="C11" s="80">
        <v>3</v>
      </c>
      <c r="D11" s="78" t="s">
        <v>41</v>
      </c>
      <c r="E11" s="127">
        <f>+'1.Társbev'!G15</f>
        <v>419196</v>
      </c>
      <c r="F11" s="127">
        <f>+'1.Társbev'!H15</f>
        <v>538641</v>
      </c>
      <c r="G11" s="127">
        <f>+'1.Társbev'!J15</f>
        <v>572966</v>
      </c>
      <c r="H11" s="127">
        <f>+'1.Társbev'!K15</f>
        <v>572966</v>
      </c>
      <c r="I11" s="128"/>
      <c r="J11" s="80">
        <v>3</v>
      </c>
      <c r="K11" s="78" t="s">
        <v>15</v>
      </c>
      <c r="L11" s="127">
        <v>531691</v>
      </c>
      <c r="M11" s="127">
        <v>491801</v>
      </c>
      <c r="N11" s="127">
        <f>+'4.Inki'!L19</f>
        <v>584009</v>
      </c>
      <c r="O11" s="127">
        <f>+'4.Inki'!L20</f>
        <v>505233</v>
      </c>
    </row>
    <row r="12" spans="1:15" x14ac:dyDescent="0.3">
      <c r="A12" s="389">
        <v>5</v>
      </c>
      <c r="B12" s="133"/>
      <c r="C12" s="80">
        <v>4</v>
      </c>
      <c r="D12" s="399" t="s">
        <v>59</v>
      </c>
      <c r="E12" s="127"/>
      <c r="F12" s="127"/>
      <c r="G12" s="127"/>
      <c r="H12" s="127"/>
      <c r="I12" s="128"/>
      <c r="J12" s="80">
        <v>4</v>
      </c>
      <c r="K12" s="78" t="s">
        <v>112</v>
      </c>
      <c r="L12" s="127"/>
      <c r="M12" s="127"/>
      <c r="N12" s="127"/>
      <c r="O12" s="127"/>
    </row>
    <row r="13" spans="1:15" x14ac:dyDescent="0.3">
      <c r="A13" s="389">
        <v>6</v>
      </c>
      <c r="B13" s="133"/>
      <c r="C13" s="80"/>
      <c r="D13" s="399"/>
      <c r="E13" s="127"/>
      <c r="F13" s="127"/>
      <c r="G13" s="127"/>
      <c r="H13" s="127"/>
      <c r="I13" s="128"/>
      <c r="J13" s="80">
        <v>5</v>
      </c>
      <c r="K13" s="78" t="s">
        <v>170</v>
      </c>
      <c r="L13" s="127"/>
      <c r="M13" s="127">
        <v>1300</v>
      </c>
      <c r="N13" s="127">
        <f>SUM('4.Inki'!N19-N14-N20)</f>
        <v>3228</v>
      </c>
      <c r="O13" s="127">
        <f>SUM('4.Inki'!N20-O14-O20)</f>
        <v>3228</v>
      </c>
    </row>
    <row r="14" spans="1:15" x14ac:dyDescent="0.3">
      <c r="A14" s="389">
        <v>7</v>
      </c>
      <c r="B14" s="133"/>
      <c r="C14" s="80"/>
      <c r="E14" s="127"/>
      <c r="F14" s="127"/>
      <c r="G14" s="127"/>
      <c r="H14" s="127"/>
      <c r="I14" s="128"/>
      <c r="J14" s="80">
        <v>6</v>
      </c>
      <c r="K14" s="78" t="s">
        <v>111</v>
      </c>
      <c r="L14" s="127"/>
      <c r="M14" s="127"/>
      <c r="N14" s="127">
        <f>SUM('2.Társki'!J16+'2.Társki'!J18)</f>
        <v>21914</v>
      </c>
      <c r="O14" s="127">
        <f>SUM('2.Társki'!K16+'2.Társki'!K18)</f>
        <v>0</v>
      </c>
    </row>
    <row r="15" spans="1:15" s="79" customFormat="1" ht="24.95" customHeight="1" x14ac:dyDescent="0.35">
      <c r="A15" s="389">
        <v>8</v>
      </c>
      <c r="B15" s="400"/>
      <c r="C15" s="126"/>
      <c r="D15" s="401" t="s">
        <v>110</v>
      </c>
      <c r="E15" s="129">
        <f>SUM(E9:E14)</f>
        <v>1380416</v>
      </c>
      <c r="F15" s="129">
        <f>SUM(F9:F14)</f>
        <v>1601865</v>
      </c>
      <c r="G15" s="129">
        <f>SUM(G9:G14)</f>
        <v>1702476</v>
      </c>
      <c r="H15" s="129">
        <f>SUM(H9:H14)</f>
        <v>1702475</v>
      </c>
      <c r="I15" s="402"/>
      <c r="J15" s="403"/>
      <c r="K15" s="401" t="s">
        <v>109</v>
      </c>
      <c r="L15" s="130">
        <f>SUM(L9:L14)</f>
        <v>1420666</v>
      </c>
      <c r="M15" s="130">
        <f>SUM(M9:M14)</f>
        <v>1561919</v>
      </c>
      <c r="N15" s="130">
        <f>SUM(N9:N14)</f>
        <v>1822362</v>
      </c>
      <c r="O15" s="130">
        <f>SUM(O9:O14)</f>
        <v>1660206</v>
      </c>
    </row>
    <row r="16" spans="1:15" ht="23.25" customHeight="1" x14ac:dyDescent="0.35">
      <c r="A16" s="389">
        <v>9</v>
      </c>
      <c r="B16" s="133">
        <v>2</v>
      </c>
      <c r="C16" s="92"/>
      <c r="D16" s="92" t="s">
        <v>108</v>
      </c>
      <c r="E16" s="131"/>
      <c r="F16" s="131"/>
      <c r="G16" s="131"/>
      <c r="H16" s="131"/>
      <c r="I16" s="128">
        <v>2</v>
      </c>
      <c r="J16" s="80"/>
      <c r="K16" s="92" t="s">
        <v>107</v>
      </c>
      <c r="L16" s="132"/>
      <c r="M16" s="132"/>
      <c r="N16" s="132"/>
      <c r="O16" s="132"/>
    </row>
    <row r="17" spans="1:15" x14ac:dyDescent="0.3">
      <c r="A17" s="389">
        <v>10</v>
      </c>
      <c r="B17" s="133"/>
      <c r="C17" s="80">
        <v>5</v>
      </c>
      <c r="D17" s="404" t="s">
        <v>228</v>
      </c>
      <c r="E17" s="132"/>
      <c r="F17" s="132"/>
      <c r="G17" s="132"/>
      <c r="H17" s="132"/>
      <c r="I17" s="134"/>
      <c r="J17" s="405">
        <v>7</v>
      </c>
      <c r="K17" s="404" t="s">
        <v>106</v>
      </c>
      <c r="L17" s="132">
        <v>5041</v>
      </c>
      <c r="M17" s="132">
        <v>33112</v>
      </c>
      <c r="N17" s="132">
        <f>+'4.Inki'!O19</f>
        <v>38067</v>
      </c>
      <c r="O17" s="132">
        <f>+'4.Inki'!O20</f>
        <v>35155</v>
      </c>
    </row>
    <row r="18" spans="1:15" x14ac:dyDescent="0.3">
      <c r="A18" s="389">
        <v>11</v>
      </c>
      <c r="B18" s="133"/>
      <c r="C18" s="80">
        <v>6</v>
      </c>
      <c r="D18" s="404" t="s">
        <v>57</v>
      </c>
      <c r="E18" s="132"/>
      <c r="F18" s="132">
        <f>+'1.Társbev'!H19</f>
        <v>201</v>
      </c>
      <c r="G18" s="132">
        <f>+'1.Társbev'!J19</f>
        <v>450</v>
      </c>
      <c r="H18" s="132">
        <f>+'1.Társbev'!K19</f>
        <v>450</v>
      </c>
      <c r="I18" s="134"/>
      <c r="J18" s="405">
        <v>8</v>
      </c>
      <c r="K18" s="404" t="s">
        <v>105</v>
      </c>
      <c r="L18" s="132">
        <v>2000</v>
      </c>
      <c r="M18" s="132">
        <v>25493</v>
      </c>
      <c r="N18" s="132">
        <f>+'4.Inki'!P19</f>
        <v>24239</v>
      </c>
      <c r="O18" s="132">
        <f>+'4.Inki'!P20</f>
        <v>22476</v>
      </c>
    </row>
    <row r="19" spans="1:15" x14ac:dyDescent="0.3">
      <c r="A19" s="389">
        <v>12</v>
      </c>
      <c r="B19" s="133"/>
      <c r="C19" s="80">
        <v>7</v>
      </c>
      <c r="D19" s="78" t="s">
        <v>56</v>
      </c>
      <c r="E19" s="132"/>
      <c r="F19" s="132"/>
      <c r="G19" s="132"/>
      <c r="H19" s="132"/>
      <c r="I19" s="134"/>
      <c r="J19" s="405">
        <v>9</v>
      </c>
      <c r="K19" s="404" t="s">
        <v>4</v>
      </c>
      <c r="L19" s="132"/>
      <c r="M19" s="132"/>
      <c r="N19" s="132"/>
      <c r="O19" s="132"/>
    </row>
    <row r="20" spans="1:15" x14ac:dyDescent="0.3">
      <c r="A20" s="389">
        <v>13</v>
      </c>
      <c r="B20" s="133"/>
      <c r="C20" s="80"/>
      <c r="E20" s="132"/>
      <c r="F20" s="132"/>
      <c r="G20" s="132"/>
      <c r="H20" s="132"/>
      <c r="I20" s="134"/>
      <c r="J20" s="405">
        <v>10</v>
      </c>
      <c r="K20" s="404" t="s">
        <v>104</v>
      </c>
      <c r="L20" s="132"/>
      <c r="M20" s="132"/>
      <c r="N20" s="132">
        <f>SUM('2.Társki'!J17)</f>
        <v>2294</v>
      </c>
      <c r="O20" s="132">
        <f>SUM('2.Társki'!K17)</f>
        <v>0</v>
      </c>
    </row>
    <row r="21" spans="1:15" s="79" customFormat="1" ht="24.95" customHeight="1" thickBot="1" x14ac:dyDescent="0.4">
      <c r="A21" s="389">
        <v>14</v>
      </c>
      <c r="B21" s="406"/>
      <c r="C21" s="407"/>
      <c r="D21" s="408" t="s">
        <v>103</v>
      </c>
      <c r="E21" s="135">
        <f>SUM(E17:E19)</f>
        <v>0</v>
      </c>
      <c r="F21" s="135">
        <f>SUM(F17:F19)</f>
        <v>201</v>
      </c>
      <c r="G21" s="135">
        <f>SUM(G17:G19)</f>
        <v>450</v>
      </c>
      <c r="H21" s="135">
        <f>SUM(H17:H19)</f>
        <v>450</v>
      </c>
      <c r="I21" s="409"/>
      <c r="J21" s="410"/>
      <c r="K21" s="408" t="s">
        <v>102</v>
      </c>
      <c r="L21" s="136">
        <f>SUM(L17:L20)</f>
        <v>7041</v>
      </c>
      <c r="M21" s="136">
        <f>SUM(M17:M20)</f>
        <v>58605</v>
      </c>
      <c r="N21" s="136">
        <f>SUM(N17:N20)</f>
        <v>64600</v>
      </c>
      <c r="O21" s="136">
        <f>SUM(O17:O20)</f>
        <v>57631</v>
      </c>
    </row>
    <row r="22" spans="1:15" s="79" customFormat="1" ht="24.95" customHeight="1" thickTop="1" thickBot="1" x14ac:dyDescent="0.4">
      <c r="A22" s="389">
        <v>15</v>
      </c>
      <c r="B22" s="411"/>
      <c r="C22" s="412"/>
      <c r="D22" s="137" t="s">
        <v>55</v>
      </c>
      <c r="E22" s="138">
        <f>SUM(E15,E21)</f>
        <v>1380416</v>
      </c>
      <c r="F22" s="138">
        <f>SUM(F15,F21)</f>
        <v>1602066</v>
      </c>
      <c r="G22" s="138">
        <f>SUM(G15,G21)</f>
        <v>1702926</v>
      </c>
      <c r="H22" s="138">
        <f>SUM(H15,H21)</f>
        <v>1702925</v>
      </c>
      <c r="I22" s="413"/>
      <c r="J22" s="414"/>
      <c r="K22" s="137" t="s">
        <v>76</v>
      </c>
      <c r="L22" s="139">
        <f>SUM(L15,L21)</f>
        <v>1427707</v>
      </c>
      <c r="M22" s="139">
        <f>SUM(M15,M21)</f>
        <v>1620524</v>
      </c>
      <c r="N22" s="139">
        <f>SUM(N15,N21)</f>
        <v>1886962</v>
      </c>
      <c r="O22" s="139">
        <f>SUM(O15,O21)</f>
        <v>1717837</v>
      </c>
    </row>
    <row r="23" spans="1:15" s="79" customFormat="1" ht="24.95" customHeight="1" thickTop="1" x14ac:dyDescent="0.35">
      <c r="A23" s="389">
        <v>16</v>
      </c>
      <c r="B23" s="133"/>
      <c r="C23" s="80"/>
      <c r="D23" s="92" t="s">
        <v>101</v>
      </c>
      <c r="E23" s="140"/>
      <c r="F23" s="140"/>
      <c r="G23" s="140"/>
      <c r="H23" s="140"/>
      <c r="I23" s="128"/>
      <c r="J23" s="80"/>
      <c r="K23" s="92" t="s">
        <v>100</v>
      </c>
      <c r="L23" s="140"/>
      <c r="M23" s="140"/>
      <c r="N23" s="140"/>
      <c r="O23" s="140"/>
    </row>
    <row r="24" spans="1:15" s="79" customFormat="1" x14ac:dyDescent="0.3">
      <c r="A24" s="389">
        <v>17</v>
      </c>
      <c r="B24" s="133"/>
      <c r="C24" s="80">
        <v>8</v>
      </c>
      <c r="D24" s="79" t="s">
        <v>173</v>
      </c>
      <c r="E24" s="140">
        <v>40250</v>
      </c>
      <c r="F24" s="140">
        <v>137521</v>
      </c>
      <c r="G24" s="140">
        <f>+'1.Társbev'!J29</f>
        <v>149500</v>
      </c>
      <c r="H24" s="140">
        <f>+'1.Társbev'!K29</f>
        <v>149500</v>
      </c>
      <c r="I24" s="128"/>
      <c r="J24" s="80"/>
      <c r="L24" s="140"/>
      <c r="M24" s="140"/>
      <c r="N24" s="140"/>
      <c r="O24" s="140"/>
    </row>
    <row r="25" spans="1:15" s="79" customFormat="1" ht="24.95" customHeight="1" x14ac:dyDescent="0.35">
      <c r="A25" s="389">
        <v>18</v>
      </c>
      <c r="B25" s="133"/>
      <c r="C25" s="80"/>
      <c r="D25" s="92" t="s">
        <v>98</v>
      </c>
      <c r="E25" s="140"/>
      <c r="F25" s="140"/>
      <c r="G25" s="140"/>
      <c r="H25" s="140"/>
      <c r="I25" s="128"/>
      <c r="J25" s="80"/>
      <c r="K25" s="92" t="s">
        <v>97</v>
      </c>
      <c r="L25" s="140"/>
      <c r="M25" s="140"/>
      <c r="N25" s="140"/>
      <c r="O25" s="140"/>
    </row>
    <row r="26" spans="1:15" s="79" customFormat="1" x14ac:dyDescent="0.3">
      <c r="A26" s="389">
        <v>19</v>
      </c>
      <c r="B26" s="133"/>
      <c r="C26" s="80">
        <v>8</v>
      </c>
      <c r="D26" s="79" t="s">
        <v>173</v>
      </c>
      <c r="E26" s="140">
        <v>7041</v>
      </c>
      <c r="F26" s="140">
        <v>64973</v>
      </c>
      <c r="G26" s="140">
        <f>+'1.Társbev'!J33</f>
        <v>34536</v>
      </c>
      <c r="H26" s="140">
        <f>+'1.Társbev'!K33</f>
        <v>34536</v>
      </c>
      <c r="I26" s="128"/>
      <c r="J26" s="80"/>
      <c r="L26" s="140"/>
      <c r="M26" s="140"/>
      <c r="N26" s="140"/>
      <c r="O26" s="140"/>
    </row>
    <row r="27" spans="1:15" s="107" customFormat="1" ht="30" customHeight="1" thickBot="1" x14ac:dyDescent="0.4">
      <c r="A27" s="389">
        <v>20</v>
      </c>
      <c r="B27" s="406"/>
      <c r="C27" s="407"/>
      <c r="D27" s="103" t="s">
        <v>95</v>
      </c>
      <c r="E27" s="135">
        <f>SUM(E24:E26)</f>
        <v>47291</v>
      </c>
      <c r="F27" s="135">
        <f>SUM(F24:F26)</f>
        <v>202494</v>
      </c>
      <c r="G27" s="135">
        <f>SUM(G24:G26)</f>
        <v>184036</v>
      </c>
      <c r="H27" s="135">
        <f>SUM(H24:H26)</f>
        <v>184036</v>
      </c>
      <c r="I27" s="415"/>
      <c r="J27" s="416"/>
      <c r="K27" s="103" t="s">
        <v>94</v>
      </c>
      <c r="L27" s="135">
        <f>SUM(L24:L26)</f>
        <v>0</v>
      </c>
      <c r="M27" s="135">
        <f>SUM(M24:M26)</f>
        <v>0</v>
      </c>
      <c r="N27" s="135">
        <f>SUM(N24:N26)</f>
        <v>0</v>
      </c>
      <c r="O27" s="135">
        <f>SUM(O24:O26)</f>
        <v>0</v>
      </c>
    </row>
    <row r="28" spans="1:15" s="79" customFormat="1" ht="30" customHeight="1" thickTop="1" thickBot="1" x14ac:dyDescent="0.35">
      <c r="A28" s="389">
        <v>21</v>
      </c>
      <c r="B28" s="417"/>
      <c r="C28" s="418"/>
      <c r="D28" s="141" t="s">
        <v>93</v>
      </c>
      <c r="E28" s="138">
        <f>SUM(E22,E27)</f>
        <v>1427707</v>
      </c>
      <c r="F28" s="138">
        <f>SUM(F22,F27)</f>
        <v>1804560</v>
      </c>
      <c r="G28" s="138">
        <f>SUM(G22,G27)</f>
        <v>1886962</v>
      </c>
      <c r="H28" s="138">
        <f>SUM(H22,H27)</f>
        <v>1886961</v>
      </c>
      <c r="I28" s="419"/>
      <c r="J28" s="418"/>
      <c r="K28" s="141" t="s">
        <v>92</v>
      </c>
      <c r="L28" s="138">
        <f>SUM(L22,L27)</f>
        <v>1427707</v>
      </c>
      <c r="M28" s="138">
        <f>SUM(M22,M27)</f>
        <v>1620524</v>
      </c>
      <c r="N28" s="138">
        <f>SUM(N22,N27)</f>
        <v>1886962</v>
      </c>
      <c r="O28" s="138">
        <f>SUM(O22,O27)</f>
        <v>1717837</v>
      </c>
    </row>
    <row r="29" spans="1:15" s="79" customFormat="1" ht="18" thickTop="1" x14ac:dyDescent="0.35">
      <c r="A29" s="389">
        <v>22</v>
      </c>
      <c r="B29" s="420"/>
      <c r="C29" s="421"/>
      <c r="D29" s="422" t="s">
        <v>91</v>
      </c>
      <c r="E29" s="142">
        <f>+E22-L22</f>
        <v>-47291</v>
      </c>
      <c r="F29" s="142">
        <f>+F22-M22</f>
        <v>-18458</v>
      </c>
      <c r="G29" s="142">
        <f>+G22-N22</f>
        <v>-184036</v>
      </c>
      <c r="H29" s="142">
        <f>+H22-O22</f>
        <v>-14912</v>
      </c>
      <c r="I29" s="423"/>
      <c r="J29" s="3"/>
      <c r="K29" s="424"/>
      <c r="L29" s="143"/>
      <c r="M29" s="143"/>
      <c r="N29" s="143"/>
      <c r="O29" s="143"/>
    </row>
    <row r="30" spans="1:15" s="79" customFormat="1" ht="17.25" x14ac:dyDescent="0.35">
      <c r="A30" s="389">
        <v>23</v>
      </c>
      <c r="B30" s="133"/>
      <c r="C30" s="92"/>
      <c r="D30" s="70" t="s">
        <v>125</v>
      </c>
      <c r="E30" s="140">
        <f>+E15-L15</f>
        <v>-40250</v>
      </c>
      <c r="F30" s="140">
        <f>+F15-M15</f>
        <v>39946</v>
      </c>
      <c r="G30" s="140">
        <f>+G15-N15</f>
        <v>-119886</v>
      </c>
      <c r="H30" s="140">
        <f>+H15-O15</f>
        <v>42269</v>
      </c>
      <c r="I30" s="423"/>
      <c r="J30" s="3"/>
      <c r="K30" s="424"/>
      <c r="L30" s="143"/>
      <c r="M30" s="143"/>
      <c r="N30" s="143"/>
      <c r="O30" s="143"/>
    </row>
    <row r="31" spans="1:15" s="79" customFormat="1" ht="17.25" x14ac:dyDescent="0.35">
      <c r="A31" s="389">
        <v>24</v>
      </c>
      <c r="B31" s="133"/>
      <c r="C31" s="92"/>
      <c r="D31" s="70" t="s">
        <v>126</v>
      </c>
      <c r="E31" s="140">
        <f>+E21-L21</f>
        <v>-7041</v>
      </c>
      <c r="F31" s="140">
        <f>+F21-M21</f>
        <v>-58404</v>
      </c>
      <c r="G31" s="140">
        <f>+G21-N21</f>
        <v>-64150</v>
      </c>
      <c r="H31" s="140">
        <f>+H21-O21</f>
        <v>-57181</v>
      </c>
      <c r="I31" s="423"/>
      <c r="J31" s="3"/>
      <c r="K31" s="424"/>
      <c r="L31" s="143"/>
      <c r="M31" s="143"/>
      <c r="N31" s="143"/>
      <c r="O31" s="143"/>
    </row>
    <row r="32" spans="1:15" s="79" customFormat="1" ht="34.5" x14ac:dyDescent="0.35">
      <c r="A32" s="389">
        <v>25</v>
      </c>
      <c r="B32" s="425"/>
      <c r="C32" s="98"/>
      <c r="D32" s="426" t="s">
        <v>176</v>
      </c>
      <c r="E32" s="144">
        <f>+E24+E26</f>
        <v>47291</v>
      </c>
      <c r="F32" s="144">
        <f>+F24+F26</f>
        <v>202494</v>
      </c>
      <c r="G32" s="144">
        <f>+G24+G26</f>
        <v>184036</v>
      </c>
      <c r="H32" s="144">
        <f>+H24+H26</f>
        <v>184036</v>
      </c>
      <c r="I32" s="427"/>
      <c r="J32" s="125"/>
      <c r="K32" s="428"/>
      <c r="L32" s="145"/>
      <c r="M32" s="145"/>
      <c r="N32" s="145"/>
      <c r="O32" s="145"/>
    </row>
    <row r="33" spans="1:15" ht="20.100000000000001" customHeight="1" x14ac:dyDescent="0.3">
      <c r="A33" s="389">
        <v>26</v>
      </c>
      <c r="B33" s="133"/>
      <c r="C33" s="80"/>
      <c r="D33" s="78" t="s">
        <v>90</v>
      </c>
      <c r="E33" s="146">
        <f>(E15+E24)/E28</f>
        <v>0.99506831583791355</v>
      </c>
      <c r="F33" s="146">
        <f>(F15+F24)/F28</f>
        <v>0.96388371680631291</v>
      </c>
      <c r="G33" s="146">
        <f>(G15+G24)/G28</f>
        <v>0.98145908608652421</v>
      </c>
      <c r="H33" s="146">
        <f>(H15+H24)/H28</f>
        <v>0.9814590762607176</v>
      </c>
      <c r="I33" s="128"/>
      <c r="J33" s="80"/>
      <c r="K33" s="78" t="s">
        <v>89</v>
      </c>
      <c r="L33" s="146">
        <f>+L15/L22</f>
        <v>0.99506831583791355</v>
      </c>
      <c r="M33" s="146">
        <f>+M15/M22</f>
        <v>0.9638357716392969</v>
      </c>
      <c r="N33" s="146">
        <f>+N15/N22</f>
        <v>0.96576507635023912</v>
      </c>
      <c r="O33" s="146">
        <f>+O15/O22</f>
        <v>0.96645141535547319</v>
      </c>
    </row>
    <row r="34" spans="1:15" ht="20.100000000000001" customHeight="1" x14ac:dyDescent="0.3">
      <c r="A34" s="389">
        <v>27</v>
      </c>
      <c r="B34" s="425"/>
      <c r="C34" s="429"/>
      <c r="D34" s="147" t="s">
        <v>88</v>
      </c>
      <c r="E34" s="148">
        <f>(E21+E26)/E28</f>
        <v>4.9316841620864783E-3</v>
      </c>
      <c r="F34" s="148">
        <f>(F21+F26)/F28</f>
        <v>3.6116283193687107E-2</v>
      </c>
      <c r="G34" s="148">
        <f>(G21+G26)/G28</f>
        <v>1.8540913913475735E-2</v>
      </c>
      <c r="H34" s="148">
        <f>(H21+H26)/H28</f>
        <v>1.8540923739282369E-2</v>
      </c>
      <c r="I34" s="430"/>
      <c r="J34" s="429"/>
      <c r="K34" s="147" t="s">
        <v>87</v>
      </c>
      <c r="L34" s="148">
        <f>+L21/L22</f>
        <v>4.9316841620864783E-3</v>
      </c>
      <c r="M34" s="148">
        <f>+M21/M22</f>
        <v>3.6164228360703078E-2</v>
      </c>
      <c r="N34" s="148">
        <f>+N21/N22</f>
        <v>3.4234923649760836E-2</v>
      </c>
      <c r="O34" s="148">
        <f>+O21/O22</f>
        <v>3.3548584644526806E-2</v>
      </c>
    </row>
    <row r="35" spans="1:15" hidden="1" x14ac:dyDescent="0.3">
      <c r="E35" s="4">
        <f>+E28-'1.Társbev'!G37</f>
        <v>0</v>
      </c>
      <c r="F35" s="4">
        <f>+F28-'1.Társbev'!H37</f>
        <v>0</v>
      </c>
      <c r="G35" s="4">
        <f>+G28-'1.Társbev'!J37</f>
        <v>0</v>
      </c>
      <c r="H35" s="4">
        <f>+H28-'1.Társbev'!K37</f>
        <v>0</v>
      </c>
      <c r="K35" s="78" t="s">
        <v>86</v>
      </c>
      <c r="L35" s="4">
        <f>+L22-'2.Társki'!G27</f>
        <v>0</v>
      </c>
      <c r="M35" s="4">
        <f>+M22-'2.Társki'!H27</f>
        <v>0</v>
      </c>
      <c r="N35" s="4">
        <f>+N22-'2.Társki'!J27</f>
        <v>0</v>
      </c>
      <c r="O35" s="4">
        <f>+O22-'2.Társki'!K27</f>
        <v>0</v>
      </c>
    </row>
    <row r="36" spans="1:15" x14ac:dyDescent="0.3">
      <c r="E36" s="4" t="s">
        <v>86</v>
      </c>
      <c r="F36" s="4" t="s">
        <v>86</v>
      </c>
      <c r="G36" s="4" t="s">
        <v>86</v>
      </c>
      <c r="H36" s="4" t="s">
        <v>86</v>
      </c>
    </row>
  </sheetData>
  <mergeCells count="2">
    <mergeCell ref="B3:O3"/>
    <mergeCell ref="B4:O4"/>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alignWithMargins="0">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91"/>
  <sheetViews>
    <sheetView view="pageBreakPreview" zoomScale="75" zoomScaleNormal="100" zoomScaleSheetLayoutView="75" workbookViewId="0">
      <selection activeCell="B1" sqref="B1"/>
    </sheetView>
  </sheetViews>
  <sheetFormatPr defaultColWidth="9.140625" defaultRowHeight="16.5" x14ac:dyDescent="0.3"/>
  <cols>
    <col min="1" max="1" width="4.7109375" style="203" customWidth="1"/>
    <col min="2" max="2" width="29.7109375" style="196" customWidth="1"/>
    <col min="3" max="3" width="7.7109375" style="242" customWidth="1"/>
    <col min="4" max="7" width="11.7109375" style="196" customWidth="1"/>
    <col min="8" max="8" width="13.7109375" style="196" customWidth="1"/>
    <col min="9" max="9" width="12.7109375" style="196" customWidth="1"/>
    <col min="10" max="10" width="13.7109375" style="196" customWidth="1"/>
    <col min="11" max="13" width="11.7109375" style="196" customWidth="1"/>
    <col min="14" max="14" width="12.7109375" style="196" customWidth="1"/>
    <col min="15" max="15" width="11.7109375" style="196" customWidth="1"/>
    <col min="16" max="16" width="13.7109375" style="196" customWidth="1"/>
    <col min="17" max="17" width="7.7109375" style="196" hidden="1" customWidth="1"/>
    <col min="18" max="16384" width="9.140625" style="196"/>
  </cols>
  <sheetData>
    <row r="1" spans="1:17" ht="16.5" customHeight="1" x14ac:dyDescent="0.3">
      <c r="B1" s="78" t="s">
        <v>442</v>
      </c>
      <c r="C1" s="196"/>
    </row>
    <row r="2" spans="1:17" ht="16.5" customHeight="1" x14ac:dyDescent="0.3">
      <c r="C2" s="196"/>
    </row>
    <row r="3" spans="1:17" ht="16.5" customHeight="1" x14ac:dyDescent="0.35">
      <c r="B3" s="655" t="s">
        <v>229</v>
      </c>
      <c r="C3" s="655"/>
      <c r="D3" s="655"/>
      <c r="E3" s="655"/>
      <c r="F3" s="655"/>
      <c r="G3" s="655"/>
      <c r="H3" s="655"/>
      <c r="I3" s="655"/>
      <c r="J3" s="655"/>
      <c r="K3" s="655"/>
      <c r="L3" s="655"/>
      <c r="M3" s="655"/>
      <c r="N3" s="655"/>
      <c r="O3" s="655"/>
      <c r="P3" s="655"/>
    </row>
    <row r="4" spans="1:17" ht="16.5" customHeight="1" x14ac:dyDescent="0.35">
      <c r="B4" s="197"/>
      <c r="C4" s="237"/>
      <c r="D4" s="197"/>
      <c r="E4" s="197"/>
      <c r="F4" s="197"/>
      <c r="G4" s="197"/>
      <c r="H4" s="197"/>
      <c r="I4" s="197"/>
      <c r="J4" s="197"/>
      <c r="K4" s="197"/>
      <c r="L4" s="197"/>
      <c r="M4" s="197"/>
      <c r="N4" s="197"/>
      <c r="O4" s="197"/>
      <c r="P4" s="198" t="s">
        <v>32</v>
      </c>
    </row>
    <row r="5" spans="1:17" ht="16.5" customHeight="1" thickBot="1" x14ac:dyDescent="0.35">
      <c r="B5" s="203" t="s">
        <v>34</v>
      </c>
      <c r="C5" s="238" t="s">
        <v>35</v>
      </c>
      <c r="D5" s="203" t="s">
        <v>36</v>
      </c>
      <c r="E5" s="203" t="s">
        <v>37</v>
      </c>
      <c r="F5" s="203" t="s">
        <v>38</v>
      </c>
      <c r="G5" s="203" t="s">
        <v>39</v>
      </c>
      <c r="H5" s="203" t="s">
        <v>40</v>
      </c>
      <c r="I5" s="203" t="s">
        <v>28</v>
      </c>
      <c r="J5" s="203" t="s">
        <v>29</v>
      </c>
      <c r="K5" s="203" t="s">
        <v>5</v>
      </c>
      <c r="L5" s="203" t="s">
        <v>6</v>
      </c>
      <c r="M5" s="203" t="s">
        <v>7</v>
      </c>
      <c r="N5" s="203" t="s">
        <v>8</v>
      </c>
      <c r="O5" s="203" t="s">
        <v>9</v>
      </c>
      <c r="P5" s="203" t="s">
        <v>18</v>
      </c>
    </row>
    <row r="6" spans="1:17" s="204" customFormat="1" ht="33" customHeight="1" x14ac:dyDescent="0.2">
      <c r="B6" s="656" t="s">
        <v>149</v>
      </c>
      <c r="C6" s="665" t="s">
        <v>178</v>
      </c>
      <c r="D6" s="656" t="s">
        <v>150</v>
      </c>
      <c r="E6" s="659"/>
      <c r="F6" s="660"/>
      <c r="G6" s="660"/>
      <c r="H6" s="660"/>
      <c r="I6" s="660"/>
      <c r="J6" s="661"/>
      <c r="K6" s="659" t="s">
        <v>151</v>
      </c>
      <c r="L6" s="660"/>
      <c r="M6" s="660"/>
      <c r="N6" s="660"/>
      <c r="O6" s="660"/>
      <c r="P6" s="661"/>
    </row>
    <row r="7" spans="1:17" s="204" customFormat="1" ht="33" customHeight="1" x14ac:dyDescent="0.2">
      <c r="B7" s="657"/>
      <c r="C7" s="666"/>
      <c r="D7" s="673" t="s">
        <v>41</v>
      </c>
      <c r="E7" s="671" t="s">
        <v>182</v>
      </c>
      <c r="F7" s="662" t="s">
        <v>152</v>
      </c>
      <c r="G7" s="662"/>
      <c r="H7" s="662" t="s">
        <v>57</v>
      </c>
      <c r="I7" s="662" t="s">
        <v>167</v>
      </c>
      <c r="J7" s="663" t="s">
        <v>153</v>
      </c>
      <c r="K7" s="669" t="s">
        <v>154</v>
      </c>
      <c r="L7" s="662" t="s">
        <v>13</v>
      </c>
      <c r="M7" s="662" t="s">
        <v>155</v>
      </c>
      <c r="N7" s="662" t="s">
        <v>16</v>
      </c>
      <c r="O7" s="662" t="s">
        <v>168</v>
      </c>
      <c r="P7" s="663" t="s">
        <v>156</v>
      </c>
    </row>
    <row r="8" spans="1:17" s="204" customFormat="1" ht="33" customHeight="1" thickBot="1" x14ac:dyDescent="0.25">
      <c r="B8" s="658"/>
      <c r="C8" s="667"/>
      <c r="D8" s="674"/>
      <c r="E8" s="672"/>
      <c r="F8" s="208" t="s">
        <v>165</v>
      </c>
      <c r="G8" s="208" t="s">
        <v>166</v>
      </c>
      <c r="H8" s="668"/>
      <c r="I8" s="668"/>
      <c r="J8" s="664"/>
      <c r="K8" s="670"/>
      <c r="L8" s="668"/>
      <c r="M8" s="668"/>
      <c r="N8" s="668"/>
      <c r="O8" s="668"/>
      <c r="P8" s="664"/>
    </row>
    <row r="9" spans="1:17" ht="33" customHeight="1" x14ac:dyDescent="0.35">
      <c r="A9" s="203">
        <v>1</v>
      </c>
      <c r="B9" s="207" t="s">
        <v>130</v>
      </c>
      <c r="C9" s="239">
        <v>1</v>
      </c>
      <c r="D9" s="210"/>
      <c r="E9" s="212"/>
      <c r="F9" s="211"/>
      <c r="G9" s="211"/>
      <c r="H9" s="211"/>
      <c r="I9" s="211"/>
      <c r="J9" s="273"/>
      <c r="K9" s="212"/>
      <c r="L9" s="211"/>
      <c r="M9" s="211"/>
      <c r="N9" s="211"/>
      <c r="O9" s="211"/>
      <c r="P9" s="273"/>
      <c r="Q9" s="199"/>
    </row>
    <row r="10" spans="1:17" ht="17.25" x14ac:dyDescent="0.35">
      <c r="B10" s="368" t="s">
        <v>169</v>
      </c>
      <c r="C10" s="239"/>
      <c r="D10" s="210">
        <v>3428</v>
      </c>
      <c r="E10" s="212"/>
      <c r="F10" s="211">
        <v>6225</v>
      </c>
      <c r="G10" s="211">
        <v>2251</v>
      </c>
      <c r="H10" s="211"/>
      <c r="I10" s="211"/>
      <c r="J10" s="273">
        <f t="shared" ref="J10:J72" si="0">SUM(D10:I10)</f>
        <v>11904</v>
      </c>
      <c r="K10" s="212">
        <v>5681</v>
      </c>
      <c r="L10" s="211">
        <v>835</v>
      </c>
      <c r="M10" s="211">
        <v>5388</v>
      </c>
      <c r="N10" s="211"/>
      <c r="O10" s="211"/>
      <c r="P10" s="273">
        <f t="shared" ref="P10:P12" si="1">SUM(K10:O10)</f>
        <v>11904</v>
      </c>
      <c r="Q10" s="199">
        <f t="shared" ref="Q10:Q12" si="2">+J10-P10</f>
        <v>0</v>
      </c>
    </row>
    <row r="11" spans="1:17" ht="17.25" x14ac:dyDescent="0.35">
      <c r="B11" s="369" t="s">
        <v>283</v>
      </c>
      <c r="C11" s="239"/>
      <c r="D11" s="371">
        <v>3665</v>
      </c>
      <c r="E11" s="373"/>
      <c r="F11" s="372">
        <v>6744</v>
      </c>
      <c r="G11" s="372">
        <v>2783</v>
      </c>
      <c r="H11" s="372"/>
      <c r="I11" s="372">
        <v>4</v>
      </c>
      <c r="J11" s="273">
        <f>SUM(D11:I11)</f>
        <v>13196</v>
      </c>
      <c r="K11" s="373">
        <v>6446</v>
      </c>
      <c r="L11" s="372">
        <v>934</v>
      </c>
      <c r="M11" s="372">
        <v>5645</v>
      </c>
      <c r="N11" s="372"/>
      <c r="O11" s="372">
        <v>171</v>
      </c>
      <c r="P11" s="273">
        <f>SUM(K11:O11)</f>
        <v>13196</v>
      </c>
      <c r="Q11" s="199"/>
    </row>
    <row r="12" spans="1:17" s="380" customFormat="1" ht="17.25" x14ac:dyDescent="0.35">
      <c r="A12" s="374"/>
      <c r="B12" s="375" t="s">
        <v>284</v>
      </c>
      <c r="C12" s="376"/>
      <c r="D12" s="377">
        <v>3665</v>
      </c>
      <c r="E12" s="378"/>
      <c r="F12" s="379">
        <v>6745</v>
      </c>
      <c r="G12" s="379">
        <v>2783</v>
      </c>
      <c r="H12" s="379"/>
      <c r="I12" s="379">
        <v>4</v>
      </c>
      <c r="J12" s="273">
        <f t="shared" si="0"/>
        <v>13197</v>
      </c>
      <c r="K12" s="378">
        <v>6728</v>
      </c>
      <c r="L12" s="379">
        <v>938</v>
      </c>
      <c r="M12" s="379">
        <v>5070</v>
      </c>
      <c r="N12" s="379"/>
      <c r="O12" s="379">
        <v>171</v>
      </c>
      <c r="P12" s="273">
        <f t="shared" si="1"/>
        <v>12907</v>
      </c>
      <c r="Q12" s="199">
        <f t="shared" si="2"/>
        <v>290</v>
      </c>
    </row>
    <row r="13" spans="1:17" ht="33" customHeight="1" x14ac:dyDescent="0.35">
      <c r="A13" s="203">
        <v>2</v>
      </c>
      <c r="B13" s="205" t="s">
        <v>131</v>
      </c>
      <c r="C13" s="240"/>
      <c r="D13" s="213"/>
      <c r="E13" s="206"/>
      <c r="F13" s="214"/>
      <c r="G13" s="214"/>
      <c r="H13" s="214"/>
      <c r="I13" s="214"/>
      <c r="J13" s="215"/>
      <c r="K13" s="206"/>
      <c r="L13" s="214"/>
      <c r="M13" s="214"/>
      <c r="N13" s="214"/>
      <c r="O13" s="214"/>
      <c r="P13" s="215"/>
      <c r="Q13" s="199"/>
    </row>
    <row r="14" spans="1:17" ht="17.25" x14ac:dyDescent="0.35">
      <c r="B14" s="368" t="s">
        <v>169</v>
      </c>
      <c r="C14" s="239"/>
      <c r="D14" s="210">
        <v>725</v>
      </c>
      <c r="E14" s="212"/>
      <c r="F14" s="211">
        <v>292</v>
      </c>
      <c r="G14" s="211">
        <v>512</v>
      </c>
      <c r="H14" s="211"/>
      <c r="I14" s="211"/>
      <c r="J14" s="273">
        <f t="shared" ref="J14:J16" si="3">SUM(D14:I14)</f>
        <v>1529</v>
      </c>
      <c r="K14" s="212">
        <v>140</v>
      </c>
      <c r="L14" s="211">
        <v>18</v>
      </c>
      <c r="M14" s="211">
        <v>1371</v>
      </c>
      <c r="N14" s="211"/>
      <c r="O14" s="211"/>
      <c r="P14" s="273">
        <f t="shared" ref="P14:P72" si="4">SUM(K14:O14)</f>
        <v>1529</v>
      </c>
      <c r="Q14" s="199">
        <f t="shared" ref="Q14:Q72" si="5">+J14-P14</f>
        <v>0</v>
      </c>
    </row>
    <row r="15" spans="1:17" ht="17.25" x14ac:dyDescent="0.35">
      <c r="B15" s="369" t="s">
        <v>283</v>
      </c>
      <c r="C15" s="370"/>
      <c r="D15" s="371">
        <v>496</v>
      </c>
      <c r="E15" s="373"/>
      <c r="F15" s="372">
        <v>292</v>
      </c>
      <c r="G15" s="372">
        <v>0</v>
      </c>
      <c r="H15" s="372"/>
      <c r="I15" s="372">
        <v>944</v>
      </c>
      <c r="J15" s="273">
        <f>SUM(D15:I15)</f>
        <v>1732</v>
      </c>
      <c r="K15" s="373">
        <v>390</v>
      </c>
      <c r="L15" s="372">
        <v>68</v>
      </c>
      <c r="M15" s="372">
        <v>1274</v>
      </c>
      <c r="N15" s="372"/>
      <c r="O15" s="372"/>
      <c r="P15" s="273">
        <f>SUM(K15:O15)</f>
        <v>1732</v>
      </c>
      <c r="Q15" s="199"/>
    </row>
    <row r="16" spans="1:17" s="380" customFormat="1" ht="17.25" x14ac:dyDescent="0.35">
      <c r="A16" s="374"/>
      <c r="B16" s="375" t="s">
        <v>284</v>
      </c>
      <c r="C16" s="376"/>
      <c r="D16" s="377">
        <v>496</v>
      </c>
      <c r="E16" s="378"/>
      <c r="F16" s="379">
        <v>292</v>
      </c>
      <c r="G16" s="379">
        <v>0</v>
      </c>
      <c r="H16" s="379"/>
      <c r="I16" s="379">
        <v>944</v>
      </c>
      <c r="J16" s="273">
        <f t="shared" si="3"/>
        <v>1732</v>
      </c>
      <c r="K16" s="378">
        <v>66</v>
      </c>
      <c r="L16" s="379">
        <v>6</v>
      </c>
      <c r="M16" s="379">
        <v>919</v>
      </c>
      <c r="N16" s="379"/>
      <c r="O16" s="379"/>
      <c r="P16" s="273">
        <f t="shared" si="4"/>
        <v>991</v>
      </c>
      <c r="Q16" s="199">
        <f t="shared" si="5"/>
        <v>741</v>
      </c>
    </row>
    <row r="17" spans="1:17" ht="33" customHeight="1" x14ac:dyDescent="0.35">
      <c r="A17" s="203">
        <v>3</v>
      </c>
      <c r="B17" s="205" t="s">
        <v>132</v>
      </c>
      <c r="C17" s="240">
        <v>1</v>
      </c>
      <c r="D17" s="213"/>
      <c r="E17" s="206"/>
      <c r="F17" s="214"/>
      <c r="G17" s="214"/>
      <c r="H17" s="214"/>
      <c r="I17" s="214"/>
      <c r="J17" s="215"/>
      <c r="K17" s="206"/>
      <c r="L17" s="214"/>
      <c r="M17" s="214"/>
      <c r="N17" s="214"/>
      <c r="O17" s="214"/>
      <c r="P17" s="215"/>
      <c r="Q17" s="199"/>
    </row>
    <row r="18" spans="1:17" ht="17.25" x14ac:dyDescent="0.35">
      <c r="B18" s="368" t="s">
        <v>169</v>
      </c>
      <c r="C18" s="239"/>
      <c r="D18" s="210">
        <v>6863</v>
      </c>
      <c r="E18" s="212"/>
      <c r="F18" s="211">
        <v>8869</v>
      </c>
      <c r="G18" s="211">
        <v>1797</v>
      </c>
      <c r="H18" s="211"/>
      <c r="I18" s="211"/>
      <c r="J18" s="273">
        <f t="shared" si="0"/>
        <v>17529</v>
      </c>
      <c r="K18" s="212">
        <v>4859</v>
      </c>
      <c r="L18" s="211">
        <v>742</v>
      </c>
      <c r="M18" s="211">
        <v>11928</v>
      </c>
      <c r="N18" s="211"/>
      <c r="O18" s="211"/>
      <c r="P18" s="273">
        <f>SUM(K18:O18)</f>
        <v>17529</v>
      </c>
      <c r="Q18" s="199">
        <f t="shared" ref="Q18:Q20" si="6">+J18-P18</f>
        <v>0</v>
      </c>
    </row>
    <row r="19" spans="1:17" ht="17.25" x14ac:dyDescent="0.35">
      <c r="B19" s="369" t="s">
        <v>283</v>
      </c>
      <c r="C19" s="370"/>
      <c r="D19" s="371">
        <v>9456</v>
      </c>
      <c r="E19" s="373"/>
      <c r="F19" s="372">
        <v>9607</v>
      </c>
      <c r="G19" s="372">
        <v>3266</v>
      </c>
      <c r="H19" s="372"/>
      <c r="I19" s="372">
        <v>-964</v>
      </c>
      <c r="J19" s="273">
        <f>SUM(D19:I19)</f>
        <v>21365</v>
      </c>
      <c r="K19" s="373">
        <v>5183</v>
      </c>
      <c r="L19" s="372">
        <v>783</v>
      </c>
      <c r="M19" s="372">
        <v>15399</v>
      </c>
      <c r="N19" s="372"/>
      <c r="O19" s="372"/>
      <c r="P19" s="273">
        <f>SUM(K19:O19)</f>
        <v>21365</v>
      </c>
      <c r="Q19" s="199"/>
    </row>
    <row r="20" spans="1:17" s="380" customFormat="1" ht="17.25" x14ac:dyDescent="0.35">
      <c r="A20" s="374"/>
      <c r="B20" s="375" t="s">
        <v>284</v>
      </c>
      <c r="C20" s="376"/>
      <c r="D20" s="377">
        <v>9456</v>
      </c>
      <c r="E20" s="378"/>
      <c r="F20" s="379">
        <v>9608</v>
      </c>
      <c r="G20" s="379">
        <v>3266</v>
      </c>
      <c r="H20" s="379"/>
      <c r="I20" s="379">
        <v>-964</v>
      </c>
      <c r="J20" s="273">
        <f t="shared" si="0"/>
        <v>21366</v>
      </c>
      <c r="K20" s="378">
        <v>6876</v>
      </c>
      <c r="L20" s="379">
        <v>953</v>
      </c>
      <c r="M20" s="379">
        <v>13534</v>
      </c>
      <c r="N20" s="379"/>
      <c r="O20" s="379"/>
      <c r="P20" s="273">
        <f t="shared" ref="P20" si="7">SUM(K20:O20)</f>
        <v>21363</v>
      </c>
      <c r="Q20" s="199">
        <f t="shared" si="6"/>
        <v>3</v>
      </c>
    </row>
    <row r="21" spans="1:17" ht="33" customHeight="1" x14ac:dyDescent="0.35">
      <c r="A21" s="203">
        <v>4</v>
      </c>
      <c r="B21" s="205" t="s">
        <v>133</v>
      </c>
      <c r="C21" s="240">
        <v>1</v>
      </c>
      <c r="D21" s="213"/>
      <c r="E21" s="206"/>
      <c r="F21" s="214"/>
      <c r="G21" s="214"/>
      <c r="H21" s="214"/>
      <c r="I21" s="214"/>
      <c r="J21" s="215"/>
      <c r="K21" s="206"/>
      <c r="L21" s="214"/>
      <c r="M21" s="214"/>
      <c r="N21" s="214"/>
      <c r="O21" s="214"/>
      <c r="P21" s="215"/>
      <c r="Q21" s="199"/>
    </row>
    <row r="22" spans="1:17" ht="17.25" x14ac:dyDescent="0.35">
      <c r="B22" s="368" t="s">
        <v>169</v>
      </c>
      <c r="C22" s="239"/>
      <c r="D22" s="210">
        <v>2328</v>
      </c>
      <c r="E22" s="212"/>
      <c r="F22" s="211">
        <v>6646</v>
      </c>
      <c r="G22" s="211">
        <v>3859</v>
      </c>
      <c r="H22" s="211"/>
      <c r="I22" s="211"/>
      <c r="J22" s="273">
        <f t="shared" ref="J22:J24" si="8">SUM(D22:I22)</f>
        <v>12833</v>
      </c>
      <c r="K22" s="212">
        <v>5847</v>
      </c>
      <c r="L22" s="211">
        <v>869</v>
      </c>
      <c r="M22" s="211">
        <v>6117</v>
      </c>
      <c r="N22" s="211"/>
      <c r="O22" s="211"/>
      <c r="P22" s="273">
        <f t="shared" ref="P22:P24" si="9">SUM(K22:O22)</f>
        <v>12833</v>
      </c>
      <c r="Q22" s="199">
        <f t="shared" ref="Q22:Q24" si="10">+J22-P22</f>
        <v>0</v>
      </c>
    </row>
    <row r="23" spans="1:17" s="201" customFormat="1" ht="17.25" x14ac:dyDescent="0.35">
      <c r="A23" s="197"/>
      <c r="B23" s="369" t="s">
        <v>283</v>
      </c>
      <c r="C23" s="370"/>
      <c r="D23" s="371">
        <v>2237</v>
      </c>
      <c r="E23" s="373"/>
      <c r="F23" s="372">
        <v>7099</v>
      </c>
      <c r="G23" s="372">
        <v>3859</v>
      </c>
      <c r="H23" s="372"/>
      <c r="I23" s="372">
        <v>1498</v>
      </c>
      <c r="J23" s="273">
        <f>SUM(D23:I23)</f>
        <v>14693</v>
      </c>
      <c r="K23" s="373">
        <v>7037</v>
      </c>
      <c r="L23" s="372">
        <v>1059</v>
      </c>
      <c r="M23" s="372">
        <v>6597</v>
      </c>
      <c r="N23" s="372"/>
      <c r="O23" s="372"/>
      <c r="P23" s="273">
        <f>SUM(K23:O23)</f>
        <v>14693</v>
      </c>
      <c r="Q23" s="200"/>
    </row>
    <row r="24" spans="1:17" s="380" customFormat="1" ht="17.25" x14ac:dyDescent="0.35">
      <c r="A24" s="374"/>
      <c r="B24" s="375" t="s">
        <v>284</v>
      </c>
      <c r="C24" s="376"/>
      <c r="D24" s="377">
        <v>2237</v>
      </c>
      <c r="E24" s="378"/>
      <c r="F24" s="379">
        <v>7099</v>
      </c>
      <c r="G24" s="379">
        <v>3859</v>
      </c>
      <c r="H24" s="379"/>
      <c r="I24" s="379">
        <v>1498</v>
      </c>
      <c r="J24" s="273">
        <f t="shared" si="8"/>
        <v>14693</v>
      </c>
      <c r="K24" s="378">
        <v>6798</v>
      </c>
      <c r="L24" s="379">
        <v>782</v>
      </c>
      <c r="M24" s="379">
        <v>6655</v>
      </c>
      <c r="N24" s="379"/>
      <c r="O24" s="379"/>
      <c r="P24" s="273">
        <f t="shared" si="9"/>
        <v>14235</v>
      </c>
      <c r="Q24" s="199">
        <f t="shared" si="10"/>
        <v>458</v>
      </c>
    </row>
    <row r="25" spans="1:17" ht="33" customHeight="1" x14ac:dyDescent="0.35">
      <c r="A25" s="203">
        <v>5</v>
      </c>
      <c r="B25" s="205" t="s">
        <v>135</v>
      </c>
      <c r="C25" s="240">
        <v>3.5</v>
      </c>
      <c r="D25" s="213"/>
      <c r="E25" s="206"/>
      <c r="F25" s="214"/>
      <c r="G25" s="214"/>
      <c r="H25" s="214"/>
      <c r="I25" s="214"/>
      <c r="J25" s="215"/>
      <c r="K25" s="206"/>
      <c r="L25" s="214"/>
      <c r="M25" s="214"/>
      <c r="N25" s="214"/>
      <c r="O25" s="214"/>
      <c r="P25" s="215"/>
      <c r="Q25" s="199"/>
    </row>
    <row r="26" spans="1:17" ht="17.25" x14ac:dyDescent="0.35">
      <c r="B26" s="368" t="s">
        <v>169</v>
      </c>
      <c r="C26" s="239"/>
      <c r="D26" s="210">
        <v>12021</v>
      </c>
      <c r="E26" s="212"/>
      <c r="F26" s="211">
        <v>19134</v>
      </c>
      <c r="G26" s="211">
        <v>15656</v>
      </c>
      <c r="H26" s="211"/>
      <c r="I26" s="211"/>
      <c r="J26" s="273">
        <f t="shared" ref="J26:J28" si="11">SUM(D26:I26)</f>
        <v>46811</v>
      </c>
      <c r="K26" s="212">
        <v>19868</v>
      </c>
      <c r="L26" s="211">
        <v>2936</v>
      </c>
      <c r="M26" s="211">
        <v>24007</v>
      </c>
      <c r="N26" s="211"/>
      <c r="O26" s="211"/>
      <c r="P26" s="273">
        <f t="shared" si="4"/>
        <v>46811</v>
      </c>
      <c r="Q26" s="199">
        <f t="shared" si="5"/>
        <v>0</v>
      </c>
    </row>
    <row r="27" spans="1:17" s="201" customFormat="1" ht="17.25" x14ac:dyDescent="0.35">
      <c r="A27" s="197"/>
      <c r="B27" s="369" t="s">
        <v>283</v>
      </c>
      <c r="C27" s="370"/>
      <c r="D27" s="371">
        <v>10630</v>
      </c>
      <c r="E27" s="373"/>
      <c r="F27" s="372">
        <v>22697</v>
      </c>
      <c r="G27" s="372">
        <v>15656</v>
      </c>
      <c r="H27" s="372"/>
      <c r="I27" s="372">
        <v>979</v>
      </c>
      <c r="J27" s="273">
        <f>SUM(D27:I27)</f>
        <v>49962</v>
      </c>
      <c r="K27" s="373">
        <v>22972</v>
      </c>
      <c r="L27" s="372">
        <v>3340</v>
      </c>
      <c r="M27" s="372">
        <v>23650</v>
      </c>
      <c r="N27" s="372"/>
      <c r="O27" s="372"/>
      <c r="P27" s="273">
        <f>SUM(K27:O27)</f>
        <v>49962</v>
      </c>
      <c r="Q27" s="200"/>
    </row>
    <row r="28" spans="1:17" s="380" customFormat="1" ht="17.25" x14ac:dyDescent="0.35">
      <c r="A28" s="374"/>
      <c r="B28" s="375" t="s">
        <v>284</v>
      </c>
      <c r="C28" s="376"/>
      <c r="D28" s="377">
        <v>10630</v>
      </c>
      <c r="E28" s="378"/>
      <c r="F28" s="379">
        <v>22697</v>
      </c>
      <c r="G28" s="379">
        <v>15656</v>
      </c>
      <c r="H28" s="379"/>
      <c r="I28" s="379">
        <v>979</v>
      </c>
      <c r="J28" s="273">
        <f t="shared" si="11"/>
        <v>49962</v>
      </c>
      <c r="K28" s="378">
        <v>25306</v>
      </c>
      <c r="L28" s="379">
        <v>4525</v>
      </c>
      <c r="M28" s="379">
        <v>16933</v>
      </c>
      <c r="N28" s="379"/>
      <c r="O28" s="379"/>
      <c r="P28" s="273">
        <f t="shared" si="4"/>
        <v>46764</v>
      </c>
      <c r="Q28" s="199">
        <f t="shared" si="5"/>
        <v>3198</v>
      </c>
    </row>
    <row r="29" spans="1:17" ht="33" customHeight="1" x14ac:dyDescent="0.35">
      <c r="A29" s="203">
        <v>6</v>
      </c>
      <c r="B29" s="205" t="s">
        <v>134</v>
      </c>
      <c r="C29" s="240">
        <v>1</v>
      </c>
      <c r="D29" s="213"/>
      <c r="E29" s="206"/>
      <c r="F29" s="214"/>
      <c r="G29" s="214"/>
      <c r="H29" s="214"/>
      <c r="I29" s="214"/>
      <c r="J29" s="215"/>
      <c r="K29" s="206"/>
      <c r="L29" s="214"/>
      <c r="M29" s="214"/>
      <c r="N29" s="214"/>
      <c r="O29" s="214"/>
      <c r="P29" s="215"/>
      <c r="Q29" s="199"/>
    </row>
    <row r="30" spans="1:17" ht="17.25" x14ac:dyDescent="0.35">
      <c r="B30" s="368" t="s">
        <v>169</v>
      </c>
      <c r="C30" s="239"/>
      <c r="D30" s="210"/>
      <c r="E30" s="212"/>
      <c r="F30" s="211">
        <v>5477</v>
      </c>
      <c r="G30" s="211">
        <v>600</v>
      </c>
      <c r="H30" s="211"/>
      <c r="I30" s="211"/>
      <c r="J30" s="273">
        <f t="shared" ref="J30:J32" si="12">SUM(D30:I30)</f>
        <v>6077</v>
      </c>
      <c r="K30" s="212">
        <v>5143</v>
      </c>
      <c r="L30" s="211">
        <v>778</v>
      </c>
      <c r="M30" s="211">
        <v>156</v>
      </c>
      <c r="N30" s="211"/>
      <c r="O30" s="211"/>
      <c r="P30" s="273">
        <f t="shared" ref="P30:P32" si="13">SUM(K30:O30)</f>
        <v>6077</v>
      </c>
      <c r="Q30" s="199">
        <f t="shared" ref="Q30:Q32" si="14">+J30-P30</f>
        <v>0</v>
      </c>
    </row>
    <row r="31" spans="1:17" s="201" customFormat="1" ht="17.25" x14ac:dyDescent="0.35">
      <c r="A31" s="197"/>
      <c r="B31" s="369" t="s">
        <v>283</v>
      </c>
      <c r="C31" s="370"/>
      <c r="D31" s="371"/>
      <c r="E31" s="373"/>
      <c r="F31" s="372">
        <v>5943</v>
      </c>
      <c r="G31" s="372">
        <v>1209</v>
      </c>
      <c r="H31" s="372"/>
      <c r="I31" s="372">
        <v>-589</v>
      </c>
      <c r="J31" s="273">
        <f>SUM(D31:I31)</f>
        <v>6563</v>
      </c>
      <c r="K31" s="373">
        <v>5555</v>
      </c>
      <c r="L31" s="372">
        <v>832</v>
      </c>
      <c r="M31" s="372">
        <v>176</v>
      </c>
      <c r="N31" s="372"/>
      <c r="O31" s="372"/>
      <c r="P31" s="273">
        <f>SUM(K31:O31)</f>
        <v>6563</v>
      </c>
      <c r="Q31" s="200"/>
    </row>
    <row r="32" spans="1:17" s="380" customFormat="1" ht="17.25" x14ac:dyDescent="0.35">
      <c r="A32" s="374"/>
      <c r="B32" s="375" t="s">
        <v>284</v>
      </c>
      <c r="C32" s="376"/>
      <c r="D32" s="377"/>
      <c r="E32" s="378"/>
      <c r="F32" s="379">
        <v>5943</v>
      </c>
      <c r="G32" s="379">
        <v>1209</v>
      </c>
      <c r="H32" s="379"/>
      <c r="I32" s="379">
        <v>-589</v>
      </c>
      <c r="J32" s="273">
        <f t="shared" si="12"/>
        <v>6563</v>
      </c>
      <c r="K32" s="378">
        <v>5920</v>
      </c>
      <c r="L32" s="379">
        <v>856</v>
      </c>
      <c r="M32" s="379">
        <v>209</v>
      </c>
      <c r="N32" s="379"/>
      <c r="O32" s="379"/>
      <c r="P32" s="273">
        <f t="shared" si="13"/>
        <v>6985</v>
      </c>
      <c r="Q32" s="199">
        <f t="shared" si="14"/>
        <v>-422</v>
      </c>
    </row>
    <row r="33" spans="1:17" ht="33" customHeight="1" x14ac:dyDescent="0.35">
      <c r="A33" s="203">
        <v>7</v>
      </c>
      <c r="B33" s="205" t="s">
        <v>136</v>
      </c>
      <c r="C33" s="240"/>
      <c r="D33" s="213"/>
      <c r="E33" s="206"/>
      <c r="F33" s="214"/>
      <c r="G33" s="214"/>
      <c r="H33" s="214"/>
      <c r="I33" s="214"/>
      <c r="J33" s="215"/>
      <c r="K33" s="206"/>
      <c r="L33" s="214"/>
      <c r="M33" s="214"/>
      <c r="N33" s="214"/>
      <c r="O33" s="214"/>
      <c r="P33" s="215"/>
      <c r="Q33" s="199"/>
    </row>
    <row r="34" spans="1:17" ht="17.25" x14ac:dyDescent="0.35">
      <c r="B34" s="368" t="s">
        <v>169</v>
      </c>
      <c r="C34" s="239"/>
      <c r="D34" s="210">
        <v>1365</v>
      </c>
      <c r="E34" s="212"/>
      <c r="F34" s="211">
        <v>633</v>
      </c>
      <c r="G34" s="211">
        <v>1564</v>
      </c>
      <c r="H34" s="211"/>
      <c r="I34" s="211"/>
      <c r="J34" s="273">
        <f t="shared" si="0"/>
        <v>3562</v>
      </c>
      <c r="K34" s="212">
        <v>170</v>
      </c>
      <c r="L34" s="211">
        <v>22</v>
      </c>
      <c r="M34" s="211">
        <v>3370</v>
      </c>
      <c r="N34" s="211"/>
      <c r="O34" s="211"/>
      <c r="P34" s="273">
        <f t="shared" si="4"/>
        <v>3562</v>
      </c>
      <c r="Q34" s="199">
        <f t="shared" si="5"/>
        <v>0</v>
      </c>
    </row>
    <row r="35" spans="1:17" s="201" customFormat="1" ht="17.25" x14ac:dyDescent="0.35">
      <c r="A35" s="197"/>
      <c r="B35" s="369" t="s">
        <v>283</v>
      </c>
      <c r="C35" s="370"/>
      <c r="D35" s="371">
        <v>1449</v>
      </c>
      <c r="E35" s="373"/>
      <c r="F35" s="372">
        <v>306</v>
      </c>
      <c r="G35" s="372">
        <v>1564</v>
      </c>
      <c r="H35" s="372"/>
      <c r="I35" s="372">
        <v>1788</v>
      </c>
      <c r="J35" s="273">
        <f>SUM(D35:I35)</f>
        <v>5107</v>
      </c>
      <c r="K35" s="373">
        <v>670</v>
      </c>
      <c r="L35" s="372">
        <v>122</v>
      </c>
      <c r="M35" s="372">
        <v>4315</v>
      </c>
      <c r="N35" s="372"/>
      <c r="O35" s="372"/>
      <c r="P35" s="273">
        <f>SUM(K35:O35)</f>
        <v>5107</v>
      </c>
      <c r="Q35" s="200"/>
    </row>
    <row r="36" spans="1:17" s="380" customFormat="1" ht="17.25" x14ac:dyDescent="0.35">
      <c r="A36" s="374"/>
      <c r="B36" s="375" t="s">
        <v>284</v>
      </c>
      <c r="C36" s="376"/>
      <c r="D36" s="377">
        <v>1449</v>
      </c>
      <c r="E36" s="378"/>
      <c r="F36" s="379">
        <v>306</v>
      </c>
      <c r="G36" s="379">
        <v>1564</v>
      </c>
      <c r="H36" s="379"/>
      <c r="I36" s="379">
        <v>1788</v>
      </c>
      <c r="J36" s="273">
        <f t="shared" si="0"/>
        <v>5107</v>
      </c>
      <c r="K36" s="378">
        <v>225</v>
      </c>
      <c r="L36" s="379">
        <v>22</v>
      </c>
      <c r="M36" s="379">
        <v>2968</v>
      </c>
      <c r="N36" s="379"/>
      <c r="O36" s="379"/>
      <c r="P36" s="273">
        <f t="shared" si="4"/>
        <v>3215</v>
      </c>
      <c r="Q36" s="199">
        <f t="shared" si="5"/>
        <v>1892</v>
      </c>
    </row>
    <row r="37" spans="1:17" ht="33" customHeight="1" x14ac:dyDescent="0.35">
      <c r="A37" s="203">
        <v>8</v>
      </c>
      <c r="B37" s="205" t="s">
        <v>137</v>
      </c>
      <c r="C37" s="240">
        <v>1</v>
      </c>
      <c r="D37" s="213"/>
      <c r="E37" s="206"/>
      <c r="F37" s="214"/>
      <c r="G37" s="216"/>
      <c r="H37" s="214"/>
      <c r="I37" s="214"/>
      <c r="J37" s="215"/>
      <c r="K37" s="206"/>
      <c r="L37" s="214"/>
      <c r="M37" s="214"/>
      <c r="N37" s="214"/>
      <c r="O37" s="214"/>
      <c r="P37" s="215"/>
      <c r="Q37" s="199"/>
    </row>
    <row r="38" spans="1:17" ht="17.25" x14ac:dyDescent="0.35">
      <c r="B38" s="368" t="s">
        <v>169</v>
      </c>
      <c r="C38" s="239"/>
      <c r="D38" s="210">
        <v>2426</v>
      </c>
      <c r="E38" s="212"/>
      <c r="F38" s="211">
        <v>6548</v>
      </c>
      <c r="G38" s="211">
        <v>2096</v>
      </c>
      <c r="H38" s="211"/>
      <c r="I38" s="211"/>
      <c r="J38" s="273">
        <f t="shared" ref="J38:J40" si="15">SUM(D38:I38)</f>
        <v>11070</v>
      </c>
      <c r="K38" s="212">
        <v>5351</v>
      </c>
      <c r="L38" s="211">
        <v>792</v>
      </c>
      <c r="M38" s="211">
        <v>4927</v>
      </c>
      <c r="N38" s="211"/>
      <c r="O38" s="211"/>
      <c r="P38" s="273">
        <f t="shared" ref="P38:P40" si="16">SUM(K38:O38)</f>
        <v>11070</v>
      </c>
      <c r="Q38" s="199">
        <f t="shared" ref="Q38:Q40" si="17">+J38-P38</f>
        <v>0</v>
      </c>
    </row>
    <row r="39" spans="1:17" s="201" customFormat="1" ht="17.25" x14ac:dyDescent="0.35">
      <c r="A39" s="197"/>
      <c r="B39" s="369" t="s">
        <v>283</v>
      </c>
      <c r="C39" s="370"/>
      <c r="D39" s="371">
        <v>867</v>
      </c>
      <c r="E39" s="373"/>
      <c r="F39" s="372">
        <v>7362</v>
      </c>
      <c r="G39" s="372">
        <v>2812</v>
      </c>
      <c r="H39" s="372"/>
      <c r="I39" s="372">
        <v>-848</v>
      </c>
      <c r="J39" s="273">
        <f>SUM(D39:I39)</f>
        <v>10193</v>
      </c>
      <c r="K39" s="373">
        <v>5726</v>
      </c>
      <c r="L39" s="372">
        <v>841</v>
      </c>
      <c r="M39" s="372">
        <v>3626</v>
      </c>
      <c r="N39" s="372"/>
      <c r="O39" s="372"/>
      <c r="P39" s="273">
        <f>SUM(K39:O39)</f>
        <v>10193</v>
      </c>
      <c r="Q39" s="200"/>
    </row>
    <row r="40" spans="1:17" s="380" customFormat="1" ht="17.25" x14ac:dyDescent="0.35">
      <c r="A40" s="374"/>
      <c r="B40" s="375" t="s">
        <v>284</v>
      </c>
      <c r="C40" s="376"/>
      <c r="D40" s="377">
        <v>867</v>
      </c>
      <c r="E40" s="378"/>
      <c r="F40" s="379">
        <v>7362</v>
      </c>
      <c r="G40" s="379">
        <v>2812</v>
      </c>
      <c r="H40" s="379"/>
      <c r="I40" s="379">
        <v>-848</v>
      </c>
      <c r="J40" s="273">
        <f t="shared" si="15"/>
        <v>10193</v>
      </c>
      <c r="K40" s="378">
        <v>6283</v>
      </c>
      <c r="L40" s="379">
        <v>963</v>
      </c>
      <c r="M40" s="379">
        <v>3128</v>
      </c>
      <c r="N40" s="379"/>
      <c r="O40" s="379"/>
      <c r="P40" s="273">
        <f t="shared" si="16"/>
        <v>10374</v>
      </c>
      <c r="Q40" s="199">
        <f t="shared" si="17"/>
        <v>-181</v>
      </c>
    </row>
    <row r="41" spans="1:17" ht="33" customHeight="1" x14ac:dyDescent="0.35">
      <c r="A41" s="203">
        <v>9</v>
      </c>
      <c r="B41" s="205" t="s">
        <v>138</v>
      </c>
      <c r="C41" s="240"/>
      <c r="D41" s="213"/>
      <c r="E41" s="206"/>
      <c r="F41" s="214"/>
      <c r="G41" s="214"/>
      <c r="H41" s="214"/>
      <c r="I41" s="214"/>
      <c r="J41" s="215"/>
      <c r="K41" s="206"/>
      <c r="L41" s="214"/>
      <c r="M41" s="214"/>
      <c r="N41" s="214"/>
      <c r="O41" s="214"/>
      <c r="P41" s="215"/>
      <c r="Q41" s="199"/>
    </row>
    <row r="42" spans="1:17" ht="17.25" x14ac:dyDescent="0.35">
      <c r="B42" s="368" t="s">
        <v>169</v>
      </c>
      <c r="C42" s="239"/>
      <c r="D42" s="210">
        <v>2353</v>
      </c>
      <c r="E42" s="212"/>
      <c r="F42" s="211">
        <v>974</v>
      </c>
      <c r="G42" s="211">
        <v>1912</v>
      </c>
      <c r="H42" s="211"/>
      <c r="I42" s="211"/>
      <c r="J42" s="273">
        <f t="shared" si="0"/>
        <v>5239</v>
      </c>
      <c r="K42" s="212">
        <v>170</v>
      </c>
      <c r="L42" s="211">
        <v>22</v>
      </c>
      <c r="M42" s="211">
        <v>5047</v>
      </c>
      <c r="N42" s="211"/>
      <c r="O42" s="211"/>
      <c r="P42" s="273">
        <f t="shared" si="4"/>
        <v>5239</v>
      </c>
      <c r="Q42" s="199">
        <f t="shared" si="5"/>
        <v>0</v>
      </c>
    </row>
    <row r="43" spans="1:17" s="201" customFormat="1" ht="17.25" x14ac:dyDescent="0.35">
      <c r="A43" s="197"/>
      <c r="B43" s="369" t="s">
        <v>283</v>
      </c>
      <c r="C43" s="370"/>
      <c r="D43" s="371">
        <v>1453</v>
      </c>
      <c r="E43" s="373"/>
      <c r="F43" s="372">
        <v>1207</v>
      </c>
      <c r="G43" s="372">
        <v>3192</v>
      </c>
      <c r="H43" s="372"/>
      <c r="I43" s="372">
        <v>-1513</v>
      </c>
      <c r="J43" s="273">
        <f>SUM(D43:I43)</f>
        <v>4339</v>
      </c>
      <c r="K43" s="373">
        <v>170</v>
      </c>
      <c r="L43" s="372">
        <v>22</v>
      </c>
      <c r="M43" s="372">
        <v>4147</v>
      </c>
      <c r="N43" s="372"/>
      <c r="O43" s="372"/>
      <c r="P43" s="273">
        <f>SUM(K43:O43)</f>
        <v>4339</v>
      </c>
      <c r="Q43" s="200"/>
    </row>
    <row r="44" spans="1:17" s="380" customFormat="1" ht="17.25" x14ac:dyDescent="0.35">
      <c r="A44" s="374"/>
      <c r="B44" s="375" t="s">
        <v>284</v>
      </c>
      <c r="C44" s="376"/>
      <c r="D44" s="377">
        <v>1453</v>
      </c>
      <c r="E44" s="378"/>
      <c r="F44" s="379">
        <v>1207</v>
      </c>
      <c r="G44" s="379">
        <v>3192</v>
      </c>
      <c r="H44" s="379"/>
      <c r="I44" s="379">
        <v>-1513</v>
      </c>
      <c r="J44" s="273">
        <f t="shared" si="0"/>
        <v>4339</v>
      </c>
      <c r="K44" s="378">
        <v>249</v>
      </c>
      <c r="L44" s="379">
        <v>21</v>
      </c>
      <c r="M44" s="379">
        <v>2889</v>
      </c>
      <c r="N44" s="379"/>
      <c r="O44" s="379"/>
      <c r="P44" s="273">
        <f t="shared" si="4"/>
        <v>3159</v>
      </c>
      <c r="Q44" s="199">
        <f t="shared" si="5"/>
        <v>1180</v>
      </c>
    </row>
    <row r="45" spans="1:17" ht="33" customHeight="1" x14ac:dyDescent="0.35">
      <c r="A45" s="203">
        <v>10</v>
      </c>
      <c r="B45" s="205" t="s">
        <v>158</v>
      </c>
      <c r="C45" s="240">
        <v>2</v>
      </c>
      <c r="D45" s="213"/>
      <c r="E45" s="206"/>
      <c r="F45" s="214"/>
      <c r="G45" s="214"/>
      <c r="H45" s="214"/>
      <c r="I45" s="214"/>
      <c r="J45" s="215"/>
      <c r="K45" s="206"/>
      <c r="L45" s="214"/>
      <c r="M45" s="214"/>
      <c r="N45" s="214"/>
      <c r="O45" s="214"/>
      <c r="P45" s="215"/>
      <c r="Q45" s="199"/>
    </row>
    <row r="46" spans="1:17" ht="17.25" x14ac:dyDescent="0.35">
      <c r="B46" s="368" t="s">
        <v>169</v>
      </c>
      <c r="C46" s="239"/>
      <c r="D46" s="210">
        <v>16027</v>
      </c>
      <c r="E46" s="212"/>
      <c r="F46" s="211">
        <v>17091</v>
      </c>
      <c r="G46" s="211">
        <v>11741</v>
      </c>
      <c r="H46" s="211"/>
      <c r="I46" s="211"/>
      <c r="J46" s="273">
        <f t="shared" ref="J46:J48" si="18">SUM(D46:I46)</f>
        <v>44859</v>
      </c>
      <c r="K46" s="212">
        <v>11666</v>
      </c>
      <c r="L46" s="211">
        <v>1736</v>
      </c>
      <c r="M46" s="211">
        <v>31457</v>
      </c>
      <c r="N46" s="211"/>
      <c r="O46" s="211"/>
      <c r="P46" s="273">
        <f t="shared" ref="P46:P48" si="19">SUM(K46:O46)</f>
        <v>44859</v>
      </c>
      <c r="Q46" s="199">
        <f t="shared" ref="Q46:Q48" si="20">+J46-P46</f>
        <v>0</v>
      </c>
    </row>
    <row r="47" spans="1:17" s="201" customFormat="1" ht="17.25" x14ac:dyDescent="0.35">
      <c r="A47" s="197"/>
      <c r="B47" s="369" t="s">
        <v>283</v>
      </c>
      <c r="C47" s="370"/>
      <c r="D47" s="371">
        <v>19146</v>
      </c>
      <c r="E47" s="373"/>
      <c r="F47" s="372">
        <v>20811</v>
      </c>
      <c r="G47" s="372">
        <v>19503</v>
      </c>
      <c r="H47" s="372"/>
      <c r="I47" s="372">
        <v>-9582</v>
      </c>
      <c r="J47" s="273">
        <f>SUM(D47:I47)</f>
        <v>49878</v>
      </c>
      <c r="K47" s="373">
        <v>13166</v>
      </c>
      <c r="L47" s="372">
        <v>1931</v>
      </c>
      <c r="M47" s="372">
        <v>34636</v>
      </c>
      <c r="N47" s="372"/>
      <c r="O47" s="372">
        <v>145</v>
      </c>
      <c r="P47" s="273">
        <f>SUM(K47:O47)</f>
        <v>49878</v>
      </c>
      <c r="Q47" s="200"/>
    </row>
    <row r="48" spans="1:17" s="380" customFormat="1" ht="17.25" x14ac:dyDescent="0.35">
      <c r="A48" s="374"/>
      <c r="B48" s="375" t="s">
        <v>284</v>
      </c>
      <c r="C48" s="376"/>
      <c r="D48" s="377">
        <v>19146</v>
      </c>
      <c r="E48" s="378"/>
      <c r="F48" s="379">
        <v>20811</v>
      </c>
      <c r="G48" s="379">
        <v>19503</v>
      </c>
      <c r="H48" s="379"/>
      <c r="I48" s="379">
        <v>-9582</v>
      </c>
      <c r="J48" s="273">
        <f t="shared" si="18"/>
        <v>49878</v>
      </c>
      <c r="K48" s="378">
        <v>16231</v>
      </c>
      <c r="L48" s="379">
        <v>2200</v>
      </c>
      <c r="M48" s="379">
        <v>29812</v>
      </c>
      <c r="N48" s="379"/>
      <c r="O48" s="379">
        <v>145</v>
      </c>
      <c r="P48" s="273">
        <f t="shared" si="19"/>
        <v>48388</v>
      </c>
      <c r="Q48" s="199">
        <f t="shared" si="20"/>
        <v>1490</v>
      </c>
    </row>
    <row r="49" spans="1:17" ht="33" customHeight="1" x14ac:dyDescent="0.35">
      <c r="A49" s="203">
        <v>11</v>
      </c>
      <c r="B49" s="205" t="s">
        <v>140</v>
      </c>
      <c r="C49" s="240">
        <f>1.5+0.5+0.5</f>
        <v>2.5</v>
      </c>
      <c r="D49" s="213"/>
      <c r="E49" s="206"/>
      <c r="F49" s="214"/>
      <c r="G49" s="214"/>
      <c r="H49" s="214"/>
      <c r="I49" s="214"/>
      <c r="J49" s="215"/>
      <c r="K49" s="206"/>
      <c r="L49" s="214"/>
      <c r="M49" s="214"/>
      <c r="N49" s="214"/>
      <c r="O49" s="214"/>
      <c r="P49" s="215"/>
      <c r="Q49" s="199"/>
    </row>
    <row r="50" spans="1:17" ht="17.25" x14ac:dyDescent="0.35">
      <c r="B50" s="368" t="s">
        <v>169</v>
      </c>
      <c r="C50" s="239"/>
      <c r="D50" s="210">
        <v>29624</v>
      </c>
      <c r="E50" s="212"/>
      <c r="F50" s="211">
        <v>18330</v>
      </c>
      <c r="G50" s="211">
        <v>17788</v>
      </c>
      <c r="H50" s="211"/>
      <c r="I50" s="211"/>
      <c r="J50" s="273">
        <f t="shared" si="0"/>
        <v>65742</v>
      </c>
      <c r="K50" s="212">
        <v>14657</v>
      </c>
      <c r="L50" s="211">
        <v>2195</v>
      </c>
      <c r="M50" s="211">
        <v>48890</v>
      </c>
      <c r="N50" s="211"/>
      <c r="O50" s="211"/>
      <c r="P50" s="273">
        <f t="shared" si="4"/>
        <v>65742</v>
      </c>
      <c r="Q50" s="199">
        <f t="shared" si="5"/>
        <v>0</v>
      </c>
    </row>
    <row r="51" spans="1:17" s="201" customFormat="1" ht="17.25" x14ac:dyDescent="0.35">
      <c r="A51" s="197"/>
      <c r="B51" s="369" t="s">
        <v>283</v>
      </c>
      <c r="C51" s="370"/>
      <c r="D51" s="371">
        <v>27174</v>
      </c>
      <c r="E51" s="373"/>
      <c r="F51" s="372">
        <v>20063</v>
      </c>
      <c r="G51" s="372">
        <v>15788</v>
      </c>
      <c r="H51" s="372"/>
      <c r="I51" s="372">
        <v>6161</v>
      </c>
      <c r="J51" s="273">
        <f>SUM(D51:I51)</f>
        <v>69186</v>
      </c>
      <c r="K51" s="373">
        <v>16883</v>
      </c>
      <c r="L51" s="372">
        <v>2504</v>
      </c>
      <c r="M51" s="372">
        <v>49628</v>
      </c>
      <c r="N51" s="372"/>
      <c r="O51" s="372">
        <v>171</v>
      </c>
      <c r="P51" s="273">
        <f>SUM(K51:O51)</f>
        <v>69186</v>
      </c>
      <c r="Q51" s="200"/>
    </row>
    <row r="52" spans="1:17" s="380" customFormat="1" ht="17.25" x14ac:dyDescent="0.35">
      <c r="A52" s="374"/>
      <c r="B52" s="375" t="s">
        <v>284</v>
      </c>
      <c r="C52" s="376"/>
      <c r="D52" s="377">
        <v>27174</v>
      </c>
      <c r="E52" s="378"/>
      <c r="F52" s="379">
        <v>20063</v>
      </c>
      <c r="G52" s="379">
        <v>15788</v>
      </c>
      <c r="H52" s="379"/>
      <c r="I52" s="379">
        <v>6161</v>
      </c>
      <c r="J52" s="273">
        <f t="shared" si="0"/>
        <v>69186</v>
      </c>
      <c r="K52" s="378">
        <v>19522</v>
      </c>
      <c r="L52" s="379">
        <v>2525</v>
      </c>
      <c r="M52" s="379">
        <v>41478</v>
      </c>
      <c r="N52" s="379"/>
      <c r="O52" s="379">
        <v>171</v>
      </c>
      <c r="P52" s="273">
        <f t="shared" si="4"/>
        <v>63696</v>
      </c>
      <c r="Q52" s="199">
        <f t="shared" si="5"/>
        <v>5490</v>
      </c>
    </row>
    <row r="53" spans="1:17" ht="33" customHeight="1" x14ac:dyDescent="0.35">
      <c r="A53" s="203">
        <v>12</v>
      </c>
      <c r="B53" s="205" t="s">
        <v>141</v>
      </c>
      <c r="C53" s="240"/>
      <c r="D53" s="213"/>
      <c r="E53" s="206"/>
      <c r="F53" s="214"/>
      <c r="G53" s="214"/>
      <c r="H53" s="214"/>
      <c r="I53" s="214"/>
      <c r="J53" s="215"/>
      <c r="K53" s="206"/>
      <c r="L53" s="214"/>
      <c r="M53" s="214"/>
      <c r="N53" s="214"/>
      <c r="O53" s="214"/>
      <c r="P53" s="215"/>
      <c r="Q53" s="199"/>
    </row>
    <row r="54" spans="1:17" ht="17.25" x14ac:dyDescent="0.35">
      <c r="B54" s="368" t="s">
        <v>169</v>
      </c>
      <c r="C54" s="239"/>
      <c r="D54" s="210">
        <v>2476</v>
      </c>
      <c r="E54" s="212"/>
      <c r="F54" s="211">
        <v>974</v>
      </c>
      <c r="G54" s="211">
        <v>1656</v>
      </c>
      <c r="H54" s="211"/>
      <c r="I54" s="211"/>
      <c r="J54" s="273">
        <f t="shared" ref="J54:J56" si="21">SUM(D54:I54)</f>
        <v>5106</v>
      </c>
      <c r="K54" s="212">
        <v>170</v>
      </c>
      <c r="L54" s="211">
        <v>22</v>
      </c>
      <c r="M54" s="211">
        <v>4914</v>
      </c>
      <c r="N54" s="211"/>
      <c r="O54" s="211"/>
      <c r="P54" s="273">
        <f t="shared" ref="P54:P56" si="22">SUM(K54:O54)</f>
        <v>5106</v>
      </c>
      <c r="Q54" s="199">
        <f t="shared" ref="Q54:Q56" si="23">+J54-P54</f>
        <v>0</v>
      </c>
    </row>
    <row r="55" spans="1:17" s="201" customFormat="1" ht="17.25" x14ac:dyDescent="0.35">
      <c r="A55" s="197"/>
      <c r="B55" s="369" t="s">
        <v>283</v>
      </c>
      <c r="C55" s="370"/>
      <c r="D55" s="371">
        <v>2300</v>
      </c>
      <c r="E55" s="373"/>
      <c r="F55" s="372">
        <v>834</v>
      </c>
      <c r="G55" s="372">
        <v>1656</v>
      </c>
      <c r="H55" s="372"/>
      <c r="I55" s="372">
        <v>134</v>
      </c>
      <c r="J55" s="273">
        <f>SUM(D55:I55)</f>
        <v>4924</v>
      </c>
      <c r="K55" s="373">
        <v>170</v>
      </c>
      <c r="L55" s="372">
        <v>22</v>
      </c>
      <c r="M55" s="372">
        <v>4732</v>
      </c>
      <c r="N55" s="372"/>
      <c r="O55" s="372"/>
      <c r="P55" s="273">
        <f>SUM(K55:O55)</f>
        <v>4924</v>
      </c>
      <c r="Q55" s="200"/>
    </row>
    <row r="56" spans="1:17" s="380" customFormat="1" ht="17.25" x14ac:dyDescent="0.35">
      <c r="A56" s="374"/>
      <c r="B56" s="375" t="s">
        <v>284</v>
      </c>
      <c r="C56" s="376"/>
      <c r="D56" s="377">
        <v>2300</v>
      </c>
      <c r="E56" s="378"/>
      <c r="F56" s="379">
        <v>834</v>
      </c>
      <c r="G56" s="379">
        <v>1656</v>
      </c>
      <c r="H56" s="379"/>
      <c r="I56" s="379">
        <v>134</v>
      </c>
      <c r="J56" s="273">
        <f t="shared" si="21"/>
        <v>4924</v>
      </c>
      <c r="K56" s="378">
        <v>312</v>
      </c>
      <c r="L56" s="379">
        <v>30</v>
      </c>
      <c r="M56" s="379">
        <v>3947</v>
      </c>
      <c r="N56" s="379"/>
      <c r="O56" s="379"/>
      <c r="P56" s="273">
        <f t="shared" si="22"/>
        <v>4289</v>
      </c>
      <c r="Q56" s="199">
        <f t="shared" si="23"/>
        <v>635</v>
      </c>
    </row>
    <row r="57" spans="1:17" ht="33" customHeight="1" x14ac:dyDescent="0.35">
      <c r="A57" s="203">
        <v>13</v>
      </c>
      <c r="B57" s="205" t="s">
        <v>142</v>
      </c>
      <c r="C57" s="240"/>
      <c r="D57" s="213"/>
      <c r="E57" s="206"/>
      <c r="F57" s="214"/>
      <c r="G57" s="214"/>
      <c r="H57" s="214"/>
      <c r="I57" s="214"/>
      <c r="J57" s="215"/>
      <c r="K57" s="206"/>
      <c r="L57" s="214"/>
      <c r="M57" s="214"/>
      <c r="N57" s="214"/>
      <c r="O57" s="214"/>
      <c r="P57" s="215"/>
      <c r="Q57" s="199"/>
    </row>
    <row r="58" spans="1:17" ht="17.25" x14ac:dyDescent="0.35">
      <c r="B58" s="368" t="s">
        <v>169</v>
      </c>
      <c r="C58" s="239"/>
      <c r="D58" s="210"/>
      <c r="E58" s="212"/>
      <c r="F58" s="211"/>
      <c r="G58" s="211"/>
      <c r="H58" s="211"/>
      <c r="I58" s="211"/>
      <c r="J58" s="273">
        <f t="shared" ref="J58:J60" si="24">SUM(D58:I58)</f>
        <v>0</v>
      </c>
      <c r="K58" s="212"/>
      <c r="L58" s="211"/>
      <c r="M58" s="211"/>
      <c r="N58" s="211"/>
      <c r="O58" s="211"/>
      <c r="P58" s="273">
        <f t="shared" ref="P58:P60" si="25">SUM(K58:O58)</f>
        <v>0</v>
      </c>
      <c r="Q58" s="199">
        <f t="shared" ref="Q58:Q60" si="26">+J58-P58</f>
        <v>0</v>
      </c>
    </row>
    <row r="59" spans="1:17" s="201" customFormat="1" ht="17.25" x14ac:dyDescent="0.35">
      <c r="A59" s="197"/>
      <c r="B59" s="369" t="s">
        <v>283</v>
      </c>
      <c r="C59" s="370"/>
      <c r="D59" s="371">
        <v>1570</v>
      </c>
      <c r="E59" s="373"/>
      <c r="F59" s="372">
        <v>867</v>
      </c>
      <c r="G59" s="372">
        <v>2096</v>
      </c>
      <c r="H59" s="372"/>
      <c r="I59" s="372"/>
      <c r="J59" s="273">
        <f>SUM(D59:I59)</f>
        <v>4533</v>
      </c>
      <c r="K59" s="373">
        <v>190</v>
      </c>
      <c r="L59" s="372">
        <v>25</v>
      </c>
      <c r="M59" s="372">
        <v>4318</v>
      </c>
      <c r="N59" s="372"/>
      <c r="O59" s="372"/>
      <c r="P59" s="273">
        <f>SUM(K59:O59)</f>
        <v>4533</v>
      </c>
      <c r="Q59" s="200"/>
    </row>
    <row r="60" spans="1:17" s="380" customFormat="1" ht="17.25" x14ac:dyDescent="0.35">
      <c r="A60" s="374"/>
      <c r="B60" s="375" t="s">
        <v>284</v>
      </c>
      <c r="C60" s="376"/>
      <c r="D60" s="377">
        <v>1570</v>
      </c>
      <c r="E60" s="378"/>
      <c r="F60" s="379">
        <v>867</v>
      </c>
      <c r="G60" s="379">
        <v>2096</v>
      </c>
      <c r="H60" s="379"/>
      <c r="I60" s="379"/>
      <c r="J60" s="273">
        <f t="shared" si="24"/>
        <v>4533</v>
      </c>
      <c r="K60" s="378">
        <v>379</v>
      </c>
      <c r="L60" s="379">
        <v>32</v>
      </c>
      <c r="M60" s="379">
        <v>2816</v>
      </c>
      <c r="N60" s="379"/>
      <c r="O60" s="379"/>
      <c r="P60" s="273">
        <f t="shared" si="25"/>
        <v>3227</v>
      </c>
      <c r="Q60" s="199">
        <f t="shared" si="26"/>
        <v>1306</v>
      </c>
    </row>
    <row r="61" spans="1:17" ht="33" customHeight="1" x14ac:dyDescent="0.35">
      <c r="A61" s="203">
        <v>14</v>
      </c>
      <c r="B61" s="205" t="s">
        <v>157</v>
      </c>
      <c r="C61" s="240">
        <v>2</v>
      </c>
      <c r="D61" s="213"/>
      <c r="E61" s="206"/>
      <c r="F61" s="214"/>
      <c r="G61" s="214"/>
      <c r="H61" s="214"/>
      <c r="I61" s="214"/>
      <c r="J61" s="215"/>
      <c r="K61" s="206"/>
      <c r="L61" s="214"/>
      <c r="M61" s="214"/>
      <c r="N61" s="214"/>
      <c r="O61" s="214"/>
      <c r="P61" s="215"/>
      <c r="Q61" s="199"/>
    </row>
    <row r="62" spans="1:17" ht="17.25" x14ac:dyDescent="0.35">
      <c r="B62" s="368" t="s">
        <v>169</v>
      </c>
      <c r="C62" s="239"/>
      <c r="D62" s="210">
        <v>4369</v>
      </c>
      <c r="E62" s="212"/>
      <c r="F62" s="211">
        <v>13080</v>
      </c>
      <c r="G62" s="211">
        <v>1256</v>
      </c>
      <c r="H62" s="211"/>
      <c r="I62" s="211"/>
      <c r="J62" s="273">
        <f t="shared" si="0"/>
        <v>18705</v>
      </c>
      <c r="K62" s="212">
        <v>10703</v>
      </c>
      <c r="L62" s="211">
        <v>1604</v>
      </c>
      <c r="M62" s="211">
        <v>6398</v>
      </c>
      <c r="N62" s="211"/>
      <c r="O62" s="211"/>
      <c r="P62" s="273">
        <f t="shared" si="4"/>
        <v>18705</v>
      </c>
      <c r="Q62" s="199">
        <f t="shared" si="5"/>
        <v>0</v>
      </c>
    </row>
    <row r="63" spans="1:17" s="201" customFormat="1" ht="17.25" x14ac:dyDescent="0.35">
      <c r="A63" s="197"/>
      <c r="B63" s="369" t="s">
        <v>283</v>
      </c>
      <c r="C63" s="370"/>
      <c r="D63" s="371">
        <v>2926</v>
      </c>
      <c r="E63" s="373"/>
      <c r="F63" s="372">
        <v>13424</v>
      </c>
      <c r="G63" s="372">
        <v>2007</v>
      </c>
      <c r="H63" s="372"/>
      <c r="I63" s="372">
        <v>243</v>
      </c>
      <c r="J63" s="273">
        <f>SUM(D63:I63)</f>
        <v>18600</v>
      </c>
      <c r="K63" s="373">
        <v>11602</v>
      </c>
      <c r="L63" s="372">
        <v>1721</v>
      </c>
      <c r="M63" s="372">
        <v>5277</v>
      </c>
      <c r="N63" s="372"/>
      <c r="O63" s="372"/>
      <c r="P63" s="273">
        <f>SUM(K63:O63)</f>
        <v>18600</v>
      </c>
      <c r="Q63" s="200"/>
    </row>
    <row r="64" spans="1:17" s="380" customFormat="1" ht="17.25" x14ac:dyDescent="0.35">
      <c r="A64" s="374"/>
      <c r="B64" s="375" t="s">
        <v>284</v>
      </c>
      <c r="C64" s="376"/>
      <c r="D64" s="377">
        <v>2926</v>
      </c>
      <c r="E64" s="378"/>
      <c r="F64" s="379">
        <v>13424</v>
      </c>
      <c r="G64" s="379">
        <v>2007</v>
      </c>
      <c r="H64" s="379"/>
      <c r="I64" s="379">
        <v>243</v>
      </c>
      <c r="J64" s="273">
        <f t="shared" si="0"/>
        <v>18600</v>
      </c>
      <c r="K64" s="378">
        <v>12107</v>
      </c>
      <c r="L64" s="379">
        <v>1725</v>
      </c>
      <c r="M64" s="379">
        <v>4570</v>
      </c>
      <c r="N64" s="379"/>
      <c r="O64" s="379"/>
      <c r="P64" s="273">
        <f t="shared" si="4"/>
        <v>18402</v>
      </c>
      <c r="Q64" s="199">
        <f t="shared" si="5"/>
        <v>198</v>
      </c>
    </row>
    <row r="65" spans="1:17" ht="33" customHeight="1" x14ac:dyDescent="0.35">
      <c r="A65" s="203">
        <v>15</v>
      </c>
      <c r="B65" s="205" t="s">
        <v>144</v>
      </c>
      <c r="C65" s="240">
        <f>1.75+1-0.75</f>
        <v>2</v>
      </c>
      <c r="D65" s="213"/>
      <c r="E65" s="206"/>
      <c r="F65" s="214"/>
      <c r="G65" s="214"/>
      <c r="H65" s="214"/>
      <c r="I65" s="214"/>
      <c r="J65" s="215"/>
      <c r="K65" s="206"/>
      <c r="L65" s="214"/>
      <c r="M65" s="214"/>
      <c r="N65" s="214"/>
      <c r="O65" s="214"/>
      <c r="P65" s="215"/>
      <c r="Q65" s="199"/>
    </row>
    <row r="66" spans="1:17" ht="17.25" x14ac:dyDescent="0.35">
      <c r="B66" s="368" t="s">
        <v>169</v>
      </c>
      <c r="C66" s="239"/>
      <c r="D66" s="210">
        <v>6428</v>
      </c>
      <c r="E66" s="212"/>
      <c r="F66" s="211">
        <v>13956</v>
      </c>
      <c r="G66" s="211">
        <v>4773</v>
      </c>
      <c r="H66" s="211"/>
      <c r="I66" s="211"/>
      <c r="J66" s="273">
        <f t="shared" ref="J66:J68" si="27">SUM(D66:I66)</f>
        <v>25157</v>
      </c>
      <c r="K66" s="212">
        <v>10466</v>
      </c>
      <c r="L66" s="211">
        <v>1580</v>
      </c>
      <c r="M66" s="211">
        <v>13111</v>
      </c>
      <c r="N66" s="211"/>
      <c r="O66" s="211"/>
      <c r="P66" s="273">
        <f t="shared" ref="P66:P68" si="28">SUM(K66:O66)</f>
        <v>25157</v>
      </c>
      <c r="Q66" s="199">
        <f t="shared" ref="Q66:Q68" si="29">+J66-P66</f>
        <v>0</v>
      </c>
    </row>
    <row r="67" spans="1:17" s="201" customFormat="1" ht="17.25" x14ac:dyDescent="0.35">
      <c r="A67" s="197"/>
      <c r="B67" s="369" t="s">
        <v>283</v>
      </c>
      <c r="C67" s="370"/>
      <c r="D67" s="371">
        <v>7885</v>
      </c>
      <c r="E67" s="373"/>
      <c r="F67" s="372">
        <v>15020</v>
      </c>
      <c r="G67" s="372">
        <v>6475</v>
      </c>
      <c r="H67" s="372"/>
      <c r="I67" s="372">
        <v>-250</v>
      </c>
      <c r="J67" s="273">
        <f>SUM(D67:I67)</f>
        <v>29130</v>
      </c>
      <c r="K67" s="373">
        <v>11960</v>
      </c>
      <c r="L67" s="372">
        <v>1775</v>
      </c>
      <c r="M67" s="372">
        <v>15395</v>
      </c>
      <c r="N67" s="372"/>
      <c r="O67" s="372"/>
      <c r="P67" s="273">
        <f>SUM(K67:O67)</f>
        <v>29130</v>
      </c>
      <c r="Q67" s="200"/>
    </row>
    <row r="68" spans="1:17" s="380" customFormat="1" ht="17.25" x14ac:dyDescent="0.35">
      <c r="A68" s="374"/>
      <c r="B68" s="375" t="s">
        <v>284</v>
      </c>
      <c r="C68" s="376"/>
      <c r="D68" s="377">
        <v>7885</v>
      </c>
      <c r="E68" s="378"/>
      <c r="F68" s="379">
        <v>15020</v>
      </c>
      <c r="G68" s="379">
        <v>6475</v>
      </c>
      <c r="H68" s="379"/>
      <c r="I68" s="379">
        <v>-250</v>
      </c>
      <c r="J68" s="273">
        <f t="shared" si="27"/>
        <v>29130</v>
      </c>
      <c r="K68" s="378">
        <v>13835</v>
      </c>
      <c r="L68" s="379">
        <v>1941</v>
      </c>
      <c r="M68" s="379">
        <v>14532</v>
      </c>
      <c r="N68" s="379"/>
      <c r="O68" s="379"/>
      <c r="P68" s="273">
        <f t="shared" si="28"/>
        <v>30308</v>
      </c>
      <c r="Q68" s="199">
        <f t="shared" si="29"/>
        <v>-1178</v>
      </c>
    </row>
    <row r="69" spans="1:17" ht="33" customHeight="1" x14ac:dyDescent="0.35">
      <c r="A69" s="203">
        <v>16</v>
      </c>
      <c r="B69" s="209" t="s">
        <v>145</v>
      </c>
      <c r="C69" s="241">
        <v>136.75</v>
      </c>
      <c r="D69" s="217"/>
      <c r="E69" s="220"/>
      <c r="F69" s="218"/>
      <c r="G69" s="218"/>
      <c r="H69" s="218"/>
      <c r="I69" s="218"/>
      <c r="J69" s="219"/>
      <c r="K69" s="220"/>
      <c r="L69" s="218"/>
      <c r="M69" s="218"/>
      <c r="N69" s="218"/>
      <c r="O69" s="218"/>
      <c r="P69" s="219"/>
      <c r="Q69" s="199"/>
    </row>
    <row r="70" spans="1:17" ht="17.25" x14ac:dyDescent="0.35">
      <c r="B70" s="449" t="s">
        <v>169</v>
      </c>
      <c r="C70" s="450"/>
      <c r="D70" s="213">
        <v>408183</v>
      </c>
      <c r="E70" s="206">
        <v>3452</v>
      </c>
      <c r="F70" s="214">
        <v>484355</v>
      </c>
      <c r="G70" s="214">
        <v>302179</v>
      </c>
      <c r="H70" s="214"/>
      <c r="I70" s="214">
        <v>70597</v>
      </c>
      <c r="J70" s="215">
        <f t="shared" si="0"/>
        <v>1268766</v>
      </c>
      <c r="K70" s="206">
        <v>776256</v>
      </c>
      <c r="L70" s="214">
        <v>114986</v>
      </c>
      <c r="M70" s="214">
        <v>364600</v>
      </c>
      <c r="N70" s="214"/>
      <c r="O70" s="214">
        <v>12924</v>
      </c>
      <c r="P70" s="215">
        <f t="shared" si="4"/>
        <v>1268766</v>
      </c>
      <c r="Q70" s="199">
        <f t="shared" si="5"/>
        <v>0</v>
      </c>
    </row>
    <row r="71" spans="1:17" s="201" customFormat="1" ht="17.25" x14ac:dyDescent="0.35">
      <c r="A71" s="197"/>
      <c r="B71" s="465" t="s">
        <v>283</v>
      </c>
      <c r="C71" s="466"/>
      <c r="D71" s="371">
        <v>480076</v>
      </c>
      <c r="E71" s="373">
        <v>6983</v>
      </c>
      <c r="F71" s="372">
        <v>600285</v>
      </c>
      <c r="G71" s="372">
        <v>302179</v>
      </c>
      <c r="H71" s="372">
        <v>450</v>
      </c>
      <c r="I71" s="372">
        <v>165757</v>
      </c>
      <c r="J71" s="273">
        <f>SUM(D71:I71)</f>
        <v>1555730</v>
      </c>
      <c r="K71" s="373">
        <v>952246</v>
      </c>
      <c r="L71" s="372">
        <v>136866</v>
      </c>
      <c r="M71" s="372">
        <v>403921</v>
      </c>
      <c r="N71" s="372">
        <v>878</v>
      </c>
      <c r="O71" s="372">
        <v>61819</v>
      </c>
      <c r="P71" s="273">
        <f>SUM(K71:O71)</f>
        <v>1555730</v>
      </c>
      <c r="Q71" s="200"/>
    </row>
    <row r="72" spans="1:17" s="380" customFormat="1" ht="18" thickBot="1" x14ac:dyDescent="0.4">
      <c r="A72" s="374"/>
      <c r="B72" s="375" t="s">
        <v>284</v>
      </c>
      <c r="C72" s="376"/>
      <c r="D72" s="377">
        <v>480076</v>
      </c>
      <c r="E72" s="378">
        <v>6983</v>
      </c>
      <c r="F72" s="379">
        <v>600282</v>
      </c>
      <c r="G72" s="379">
        <v>302179</v>
      </c>
      <c r="H72" s="379">
        <v>450</v>
      </c>
      <c r="I72" s="379">
        <v>165757</v>
      </c>
      <c r="J72" s="273">
        <f t="shared" si="0"/>
        <v>1555727</v>
      </c>
      <c r="K72" s="378">
        <v>891064</v>
      </c>
      <c r="L72" s="379">
        <v>122325</v>
      </c>
      <c r="M72" s="379">
        <v>354827</v>
      </c>
      <c r="N72" s="379">
        <v>878</v>
      </c>
      <c r="O72" s="379">
        <v>57144</v>
      </c>
      <c r="P72" s="273">
        <f t="shared" si="4"/>
        <v>1426238</v>
      </c>
      <c r="Q72" s="199">
        <f t="shared" si="5"/>
        <v>129489</v>
      </c>
    </row>
    <row r="73" spans="1:17" ht="33" customHeight="1" x14ac:dyDescent="0.35">
      <c r="A73" s="203">
        <v>17</v>
      </c>
      <c r="B73" s="381" t="s">
        <v>69</v>
      </c>
      <c r="C73" s="382">
        <f>SUM(C9:C69)</f>
        <v>153.75</v>
      </c>
      <c r="D73" s="383"/>
      <c r="E73" s="384"/>
      <c r="F73" s="385"/>
      <c r="G73" s="385"/>
      <c r="H73" s="385"/>
      <c r="I73" s="385"/>
      <c r="J73" s="386"/>
      <c r="K73" s="384"/>
      <c r="L73" s="385"/>
      <c r="M73" s="385"/>
      <c r="N73" s="385"/>
      <c r="O73" s="385"/>
      <c r="P73" s="386"/>
      <c r="Q73" s="199"/>
    </row>
    <row r="74" spans="1:17" ht="17.25" x14ac:dyDescent="0.35">
      <c r="B74" s="387" t="s">
        <v>169</v>
      </c>
      <c r="C74" s="240"/>
      <c r="D74" s="213">
        <f t="shared" ref="D74:I74" si="30">SUM(D10+D14+D18+D26+D30+D34+D38+D42+D46+D50+D54+D62+D66+D70+D22+D58)</f>
        <v>498616</v>
      </c>
      <c r="E74" s="206">
        <f t="shared" si="30"/>
        <v>3452</v>
      </c>
      <c r="F74" s="214">
        <f t="shared" si="30"/>
        <v>602584</v>
      </c>
      <c r="G74" s="214">
        <f t="shared" si="30"/>
        <v>369640</v>
      </c>
      <c r="H74" s="214">
        <f t="shared" si="30"/>
        <v>0</v>
      </c>
      <c r="I74" s="214">
        <f t="shared" si="30"/>
        <v>70597</v>
      </c>
      <c r="J74" s="215">
        <f t="shared" ref="J74:J76" si="31">SUM(D74:I74)</f>
        <v>1544889</v>
      </c>
      <c r="K74" s="206">
        <f>SUM(K10+K14+K18+K26+K30+K34+K38+K42+K46+K50+K54+K62+K66+K70+K22+K58)</f>
        <v>871147</v>
      </c>
      <c r="L74" s="214">
        <f>SUM(L10+L14+L18+L26+L30+L34+L38+L42+L46+L50+L54+L62+L66+L70+L22+L58)</f>
        <v>129137</v>
      </c>
      <c r="M74" s="214">
        <f>SUM(M10+M14+M18+M26+M30+M34+M38+M42+M46+M50+M54+M62+M66+M70+M22+M58)</f>
        <v>531681</v>
      </c>
      <c r="N74" s="214">
        <f>SUM(N10+N14+N18+N26+N30+N34+N38+N42+N46+N50+N54+N62+N66+N70+N22+N58)</f>
        <v>0</v>
      </c>
      <c r="O74" s="214">
        <f>SUM(O10+O14+O18+O26+O30+O34+O38+O42+O46+O50+O54+O62+O66+O70+O22+O58)</f>
        <v>12924</v>
      </c>
      <c r="P74" s="215">
        <f t="shared" ref="P74:P76" si="32">SUM(K74:O74)</f>
        <v>1544889</v>
      </c>
      <c r="Q74" s="199">
        <f t="shared" ref="Q74:Q76" si="33">+J74-P74</f>
        <v>0</v>
      </c>
    </row>
    <row r="75" spans="1:17" s="201" customFormat="1" ht="17.25" x14ac:dyDescent="0.35">
      <c r="A75" s="197"/>
      <c r="B75" s="369" t="s">
        <v>283</v>
      </c>
      <c r="C75" s="467"/>
      <c r="D75" s="373">
        <f t="shared" ref="D75:O75" si="34">SUM(D11+D15+D19+D23+D27+D31+D35+D39+D43+D47+D51+D55+D59+D63+D67+D71)</f>
        <v>571330</v>
      </c>
      <c r="E75" s="373">
        <f t="shared" si="34"/>
        <v>6983</v>
      </c>
      <c r="F75" s="373">
        <f t="shared" si="34"/>
        <v>732561</v>
      </c>
      <c r="G75" s="373">
        <f t="shared" si="34"/>
        <v>384045</v>
      </c>
      <c r="H75" s="373">
        <f t="shared" si="34"/>
        <v>450</v>
      </c>
      <c r="I75" s="373">
        <f t="shared" si="34"/>
        <v>163762</v>
      </c>
      <c r="J75" s="215">
        <f t="shared" si="34"/>
        <v>1859131</v>
      </c>
      <c r="K75" s="373">
        <f t="shared" si="34"/>
        <v>1060366</v>
      </c>
      <c r="L75" s="373">
        <f t="shared" si="34"/>
        <v>152845</v>
      </c>
      <c r="M75" s="373">
        <f t="shared" si="34"/>
        <v>582736</v>
      </c>
      <c r="N75" s="373">
        <f t="shared" si="34"/>
        <v>878</v>
      </c>
      <c r="O75" s="373">
        <f t="shared" si="34"/>
        <v>62306</v>
      </c>
      <c r="P75" s="273">
        <f>SUM(K75:O75)</f>
        <v>1859131</v>
      </c>
      <c r="Q75" s="200"/>
    </row>
    <row r="76" spans="1:17" s="380" customFormat="1" ht="17.25" x14ac:dyDescent="0.35">
      <c r="A76" s="374"/>
      <c r="B76" s="375" t="s">
        <v>284</v>
      </c>
      <c r="C76" s="376"/>
      <c r="D76" s="377">
        <f t="shared" ref="D76:I76" si="35">SUM(D12+D16+D20+D28+D32+D36+D40+D44+D48+D52+D56+D64+D68+D72+D24+D60)</f>
        <v>571330</v>
      </c>
      <c r="E76" s="378">
        <f t="shared" si="35"/>
        <v>6983</v>
      </c>
      <c r="F76" s="379">
        <f t="shared" si="35"/>
        <v>732560</v>
      </c>
      <c r="G76" s="379">
        <f t="shared" si="35"/>
        <v>384045</v>
      </c>
      <c r="H76" s="379">
        <f t="shared" si="35"/>
        <v>450</v>
      </c>
      <c r="I76" s="379">
        <f t="shared" si="35"/>
        <v>163762</v>
      </c>
      <c r="J76" s="273">
        <f t="shared" si="31"/>
        <v>1859130</v>
      </c>
      <c r="K76" s="378">
        <f>SUM(K12+K16+K20+K28+K32+K36+K40+K44+K48+K52+K56+K64+K68+K72+K24+K60)</f>
        <v>1011901</v>
      </c>
      <c r="L76" s="379">
        <f>SUM(L12+L16+L20+L28+L32+L36+L40+L44+L48+L52+L56+L64+L68+L72+L24+L60)</f>
        <v>139844</v>
      </c>
      <c r="M76" s="379">
        <f>SUM(M12+M16+M20+M28+M32+M36+M40+M44+M48+M52+M56+M64+M68+M72+M24+M60)</f>
        <v>504287</v>
      </c>
      <c r="N76" s="379">
        <f>SUM(N12+N16+N20+N28+N32+N36+N40+N44+N48+N52+N56+N64+N68+N72+N24+N60)</f>
        <v>878</v>
      </c>
      <c r="O76" s="379">
        <f>SUM(O12+O16+O20+O28+O32+O36+O40+O44+O48+O52+O56+O64+O68+O72+O24+O60)</f>
        <v>57631</v>
      </c>
      <c r="P76" s="273">
        <f t="shared" si="32"/>
        <v>1714541</v>
      </c>
      <c r="Q76" s="199">
        <f t="shared" si="33"/>
        <v>144589</v>
      </c>
    </row>
    <row r="77" spans="1:17" ht="16.5" hidden="1" customHeight="1" x14ac:dyDescent="0.35">
      <c r="B77" s="201"/>
      <c r="C77" s="237"/>
      <c r="D77" s="202"/>
      <c r="E77" s="202"/>
      <c r="F77" s="200"/>
      <c r="G77" s="200"/>
      <c r="H77" s="200"/>
      <c r="I77" s="200"/>
      <c r="J77" s="200"/>
      <c r="K77" s="200"/>
      <c r="L77" s="200"/>
      <c r="M77" s="200"/>
      <c r="N77" s="200"/>
      <c r="O77" s="200"/>
      <c r="P77" s="200"/>
    </row>
    <row r="78" spans="1:17" ht="16.5" hidden="1" customHeight="1" x14ac:dyDescent="0.35">
      <c r="B78" s="201"/>
      <c r="C78" s="237"/>
      <c r="D78" s="202"/>
      <c r="E78" s="202"/>
      <c r="F78" s="200"/>
      <c r="G78" s="200"/>
      <c r="H78" s="200"/>
      <c r="I78" s="200"/>
      <c r="J78" s="200"/>
      <c r="K78" s="200"/>
      <c r="L78" s="200"/>
      <c r="M78" s="200"/>
      <c r="N78" s="200"/>
      <c r="O78" s="200"/>
      <c r="P78" s="200"/>
    </row>
    <row r="79" spans="1:17" ht="16.5" hidden="1" customHeight="1" x14ac:dyDescent="0.35">
      <c r="B79" s="446" t="s">
        <v>159</v>
      </c>
      <c r="F79" s="203"/>
      <c r="J79" s="203" t="s">
        <v>160</v>
      </c>
      <c r="K79" s="196" t="s">
        <v>86</v>
      </c>
      <c r="L79" s="196" t="s">
        <v>145</v>
      </c>
      <c r="N79" s="196" t="s">
        <v>31</v>
      </c>
    </row>
    <row r="80" spans="1:17" ht="16.5" hidden="1" customHeight="1" x14ac:dyDescent="0.3">
      <c r="F80" s="199"/>
      <c r="J80" s="447" t="s">
        <v>161</v>
      </c>
    </row>
    <row r="81" spans="2:14" ht="16.5" hidden="1" customHeight="1" x14ac:dyDescent="0.3">
      <c r="B81" s="196" t="s">
        <v>162</v>
      </c>
      <c r="J81" s="500">
        <f>+N81-L81</f>
        <v>119096454</v>
      </c>
      <c r="K81" s="501"/>
      <c r="L81" s="502">
        <v>188289205</v>
      </c>
      <c r="M81" s="501"/>
      <c r="N81" s="503">
        <f>306518710+866949</f>
        <v>307385659</v>
      </c>
    </row>
    <row r="82" spans="2:14" ht="16.5" hidden="1" customHeight="1" x14ac:dyDescent="0.3">
      <c r="B82" s="196" t="s">
        <v>163</v>
      </c>
      <c r="J82" s="504">
        <f>+N82-L82</f>
        <v>0</v>
      </c>
      <c r="K82" s="199"/>
      <c r="L82" s="505">
        <v>296065600</v>
      </c>
      <c r="M82" s="199"/>
      <c r="N82" s="506">
        <v>296065600</v>
      </c>
    </row>
    <row r="83" spans="2:14" ht="16.5" hidden="1" customHeight="1" x14ac:dyDescent="0.3">
      <c r="B83" s="196" t="s">
        <v>164</v>
      </c>
      <c r="F83" s="199"/>
      <c r="J83" s="504">
        <v>0</v>
      </c>
      <c r="K83" s="199"/>
      <c r="L83" s="199">
        <v>0</v>
      </c>
      <c r="M83" s="199"/>
      <c r="N83" s="507">
        <f>SUM(J83,L83)</f>
        <v>0</v>
      </c>
    </row>
    <row r="84" spans="2:14" ht="16.5" hidden="1" customHeight="1" x14ac:dyDescent="0.3">
      <c r="B84" s="196" t="s">
        <v>195</v>
      </c>
      <c r="F84" s="199"/>
      <c r="J84" s="504">
        <f>+N84-L84</f>
        <v>11332971</v>
      </c>
      <c r="K84" s="199"/>
      <c r="L84" s="199">
        <f>23748146+16035068+24022844+31920483</f>
        <v>95726541</v>
      </c>
      <c r="M84" s="199"/>
      <c r="N84" s="507">
        <f>26514613+17885228+26813802+35845869</f>
        <v>107059512</v>
      </c>
    </row>
    <row r="85" spans="2:14" ht="16.5" hidden="1" customHeight="1" x14ac:dyDescent="0.3">
      <c r="B85" s="196" t="s">
        <v>196</v>
      </c>
      <c r="F85" s="199"/>
      <c r="J85" s="504"/>
      <c r="K85" s="199"/>
      <c r="L85" s="199">
        <f>+N85</f>
        <v>23120098</v>
      </c>
      <c r="M85" s="199"/>
      <c r="N85" s="507">
        <f>5781898+3923812+5857246+7557142</f>
        <v>23120098</v>
      </c>
    </row>
    <row r="86" spans="2:14" ht="16.5" hidden="1" customHeight="1" x14ac:dyDescent="0.3">
      <c r="B86" s="196" t="s">
        <v>230</v>
      </c>
      <c r="F86" s="199"/>
      <c r="J86" s="504">
        <f>+N86-L86</f>
        <v>1851617.5000000005</v>
      </c>
      <c r="K86" s="199"/>
      <c r="L86" s="199">
        <v>-2408417.5</v>
      </c>
      <c r="M86" s="199"/>
      <c r="N86" s="507">
        <v>-556799.99999999953</v>
      </c>
    </row>
    <row r="87" spans="2:14" ht="16.5" hidden="1" customHeight="1" x14ac:dyDescent="0.3">
      <c r="F87" s="199"/>
      <c r="J87" s="504">
        <f>SUM(J81:J86)</f>
        <v>132281042.5</v>
      </c>
      <c r="K87" s="199"/>
      <c r="L87" s="505">
        <f>SUM(L81:L86)</f>
        <v>600793026.5</v>
      </c>
      <c r="M87" s="199"/>
      <c r="N87" s="506">
        <f>SUM(N81:N86)</f>
        <v>733074069</v>
      </c>
    </row>
    <row r="88" spans="2:14" ht="16.5" hidden="1" customHeight="1" x14ac:dyDescent="0.3">
      <c r="J88" s="508"/>
      <c r="K88" s="509"/>
      <c r="L88" s="509"/>
      <c r="M88" s="509"/>
      <c r="N88" s="511">
        <f>(N87/1000)</f>
        <v>733074.06900000002</v>
      </c>
    </row>
    <row r="89" spans="2:14" ht="16.5" customHeight="1" x14ac:dyDescent="0.3"/>
    <row r="90" spans="2:14" ht="16.5" customHeight="1" x14ac:dyDescent="0.3"/>
    <row r="91" spans="2:14" ht="16.5" customHeight="1" x14ac:dyDescent="0.3"/>
  </sheetData>
  <mergeCells count="17">
    <mergeCell ref="D7:D8"/>
    <mergeCell ref="B3:P3"/>
    <mergeCell ref="B6:B8"/>
    <mergeCell ref="D6:J6"/>
    <mergeCell ref="K6:P6"/>
    <mergeCell ref="F7:G7"/>
    <mergeCell ref="J7:J8"/>
    <mergeCell ref="C6:C8"/>
    <mergeCell ref="H7:H8"/>
    <mergeCell ref="K7:K8"/>
    <mergeCell ref="P7:P8"/>
    <mergeCell ref="I7:I8"/>
    <mergeCell ref="L7:L8"/>
    <mergeCell ref="M7:M8"/>
    <mergeCell ref="N7:N8"/>
    <mergeCell ref="O7:O8"/>
    <mergeCell ref="E7:E8"/>
  </mergeCells>
  <phoneticPr fontId="12" type="noConversion"/>
  <printOptions horizontalCentered="1"/>
  <pageMargins left="0.19685039370078741" right="0.19685039370078741" top="0.39370078740157483" bottom="0.39370078740157483" header="0.31496062992125984" footer="0.31496062992125984"/>
  <pageSetup paperSize="9" scale="49" fitToHeight="0" orientation="portrait" r:id="rId1"/>
  <headerFooter alignWithMargins="0">
    <oddFooter>&amp;C- &amp;P -</oddFooter>
  </headerFooter>
  <rowBreaks count="1" manualBreakCount="1">
    <brk id="32"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6"/>
  <sheetViews>
    <sheetView view="pageBreakPreview" zoomScaleNormal="100" zoomScaleSheetLayoutView="100" workbookViewId="0">
      <selection activeCell="G22" sqref="G22"/>
    </sheetView>
  </sheetViews>
  <sheetFormatPr defaultColWidth="31.28515625" defaultRowHeight="16.5" x14ac:dyDescent="0.2"/>
  <cols>
    <col min="1" max="1" width="4.7109375" style="389" customWidth="1"/>
    <col min="2" max="2" width="52.85546875" style="79" customWidth="1"/>
    <col min="3" max="5" width="14.5703125" style="438" bestFit="1" customWidth="1"/>
    <col min="6" max="6" width="45.7109375" style="432" customWidth="1"/>
    <col min="7" max="7" width="12.140625" style="79" customWidth="1"/>
    <col min="8" max="8" width="12.85546875" style="79" customWidth="1"/>
    <col min="9" max="16384" width="31.28515625" style="79"/>
  </cols>
  <sheetData>
    <row r="1" spans="1:7" ht="33.75" customHeight="1" x14ac:dyDescent="0.35">
      <c r="B1" s="675" t="s">
        <v>211</v>
      </c>
      <c r="C1" s="675"/>
      <c r="D1" s="675"/>
      <c r="E1" s="675"/>
      <c r="F1" s="675"/>
    </row>
    <row r="2" spans="1:7" x14ac:dyDescent="0.3">
      <c r="B2" s="78" t="s">
        <v>210</v>
      </c>
      <c r="C2" s="79"/>
      <c r="D2" s="79"/>
      <c r="E2" s="79"/>
    </row>
    <row r="3" spans="1:7" x14ac:dyDescent="0.2">
      <c r="B3" s="124"/>
      <c r="C3" s="124"/>
      <c r="D3" s="124"/>
      <c r="E3" s="124"/>
    </row>
    <row r="4" spans="1:7" ht="17.25" x14ac:dyDescent="0.2">
      <c r="B4" s="607" t="s">
        <v>118</v>
      </c>
      <c r="C4" s="607"/>
      <c r="D4" s="607"/>
      <c r="E4" s="607"/>
      <c r="F4" s="607"/>
    </row>
    <row r="5" spans="1:7" ht="17.25" x14ac:dyDescent="0.2">
      <c r="B5" s="607" t="s">
        <v>232</v>
      </c>
      <c r="C5" s="607"/>
      <c r="D5" s="607"/>
      <c r="E5" s="607"/>
      <c r="F5" s="607"/>
    </row>
    <row r="6" spans="1:7" ht="17.25" x14ac:dyDescent="0.2">
      <c r="B6" s="388"/>
      <c r="C6" s="388"/>
      <c r="D6" s="388"/>
      <c r="E6" s="388"/>
      <c r="F6" s="388"/>
    </row>
    <row r="7" spans="1:7" ht="17.25" thickBot="1" x14ac:dyDescent="0.25">
      <c r="B7" s="389" t="s">
        <v>34</v>
      </c>
      <c r="C7" s="433" t="s">
        <v>35</v>
      </c>
      <c r="D7" s="433" t="s">
        <v>36</v>
      </c>
      <c r="E7" s="433" t="s">
        <v>37</v>
      </c>
      <c r="F7" s="389" t="s">
        <v>38</v>
      </c>
    </row>
    <row r="8" spans="1:7" ht="50.25" thickBot="1" x14ac:dyDescent="0.25">
      <c r="B8" s="434" t="s">
        <v>33</v>
      </c>
      <c r="C8" s="435" t="s">
        <v>233</v>
      </c>
      <c r="D8" s="435" t="s">
        <v>66</v>
      </c>
      <c r="E8" s="435" t="s">
        <v>233</v>
      </c>
      <c r="F8" s="436" t="s">
        <v>117</v>
      </c>
    </row>
    <row r="9" spans="1:7" ht="32.1" customHeight="1" x14ac:dyDescent="0.2">
      <c r="A9" s="389">
        <v>1</v>
      </c>
      <c r="B9" s="437" t="s">
        <v>121</v>
      </c>
      <c r="C9" s="438">
        <v>153.75</v>
      </c>
      <c r="E9" s="438">
        <f>SUM(C9:D9)</f>
        <v>153.75</v>
      </c>
      <c r="F9" s="439"/>
    </row>
    <row r="10" spans="1:7" ht="20.100000000000001" customHeight="1" x14ac:dyDescent="0.2">
      <c r="A10" s="389">
        <v>2</v>
      </c>
      <c r="B10" s="479" t="s">
        <v>241</v>
      </c>
      <c r="F10" s="439"/>
      <c r="G10" s="478"/>
    </row>
    <row r="11" spans="1:7" ht="20.100000000000001" customHeight="1" x14ac:dyDescent="0.2">
      <c r="A11" s="389">
        <v>3</v>
      </c>
      <c r="B11" s="479" t="s">
        <v>242</v>
      </c>
      <c r="C11" s="438">
        <v>153.75</v>
      </c>
      <c r="E11" s="438">
        <f>SUM(C11:D11)</f>
        <v>153.75</v>
      </c>
      <c r="F11" s="439"/>
      <c r="G11" s="478"/>
    </row>
    <row r="12" spans="1:7" ht="32.1" customHeight="1" thickBot="1" x14ac:dyDescent="0.25">
      <c r="A12" s="389">
        <v>4</v>
      </c>
      <c r="B12" s="437" t="s">
        <v>119</v>
      </c>
      <c r="C12" s="438">
        <v>0</v>
      </c>
      <c r="E12" s="438">
        <f>SUM(C12:D12)</f>
        <v>0</v>
      </c>
      <c r="F12" s="439"/>
    </row>
    <row r="13" spans="1:7" ht="30" customHeight="1" thickBot="1" x14ac:dyDescent="0.25">
      <c r="A13" s="389">
        <v>5</v>
      </c>
      <c r="B13" s="440" t="s">
        <v>116</v>
      </c>
      <c r="C13" s="441">
        <f>SUM(C9,C12)</f>
        <v>153.75</v>
      </c>
      <c r="D13" s="441">
        <f t="shared" ref="D13:E13" si="0">SUM(D9,D12)</f>
        <v>0</v>
      </c>
      <c r="E13" s="441">
        <f t="shared" si="0"/>
        <v>153.75</v>
      </c>
      <c r="F13" s="442"/>
    </row>
    <row r="17" spans="1:6" x14ac:dyDescent="0.2">
      <c r="F17" s="389"/>
    </row>
    <row r="19" spans="1:6" x14ac:dyDescent="0.2">
      <c r="B19" s="389"/>
      <c r="C19" s="433"/>
      <c r="D19" s="433"/>
      <c r="E19" s="433"/>
    </row>
    <row r="20" spans="1:6" x14ac:dyDescent="0.2">
      <c r="B20" s="389"/>
      <c r="C20" s="433"/>
      <c r="D20" s="433"/>
      <c r="E20" s="433"/>
    </row>
    <row r="21" spans="1:6" x14ac:dyDescent="0.2">
      <c r="B21" s="389"/>
      <c r="C21" s="433"/>
      <c r="D21" s="433"/>
      <c r="E21" s="433"/>
      <c r="F21" s="389"/>
    </row>
    <row r="24" spans="1:6" x14ac:dyDescent="0.2">
      <c r="F24" s="389"/>
    </row>
    <row r="26" spans="1:6" x14ac:dyDescent="0.2">
      <c r="F26" s="389"/>
    </row>
    <row r="27" spans="1:6" s="107" customFormat="1" ht="17.25" x14ac:dyDescent="0.2">
      <c r="A27" s="388"/>
      <c r="C27" s="443"/>
      <c r="D27" s="443"/>
      <c r="E27" s="443"/>
      <c r="F27" s="388"/>
    </row>
    <row r="28" spans="1:6" x14ac:dyDescent="0.2">
      <c r="F28" s="389"/>
    </row>
    <row r="29" spans="1:6" s="107" customFormat="1" ht="17.25" x14ac:dyDescent="0.2">
      <c r="A29" s="388"/>
      <c r="C29" s="443"/>
      <c r="D29" s="443"/>
      <c r="E29" s="443"/>
      <c r="F29" s="388"/>
    </row>
    <row r="30" spans="1:6" x14ac:dyDescent="0.2">
      <c r="F30" s="389"/>
    </row>
    <row r="31" spans="1:6" x14ac:dyDescent="0.2">
      <c r="F31" s="389"/>
    </row>
    <row r="32" spans="1:6" s="107" customFormat="1" ht="17.25" x14ac:dyDescent="0.2">
      <c r="A32" s="388"/>
      <c r="C32" s="443"/>
      <c r="D32" s="443"/>
      <c r="E32" s="443"/>
      <c r="F32" s="388"/>
    </row>
    <row r="33" spans="6:6" x14ac:dyDescent="0.2">
      <c r="F33" s="389"/>
    </row>
    <row r="34" spans="6:6" x14ac:dyDescent="0.2">
      <c r="F34" s="389"/>
    </row>
    <row r="35" spans="6:6" x14ac:dyDescent="0.2">
      <c r="F35" s="389"/>
    </row>
    <row r="36" spans="6:6" x14ac:dyDescent="0.2">
      <c r="F36" s="389"/>
    </row>
    <row r="37" spans="6:6" x14ac:dyDescent="0.2">
      <c r="F37" s="389"/>
    </row>
    <row r="40" spans="6:6" x14ac:dyDescent="0.2">
      <c r="F40" s="389"/>
    </row>
    <row r="41" spans="6:6" x14ac:dyDescent="0.2">
      <c r="F41" s="389"/>
    </row>
    <row r="42" spans="6:6" x14ac:dyDescent="0.2">
      <c r="F42" s="389"/>
    </row>
    <row r="43" spans="6:6" x14ac:dyDescent="0.2">
      <c r="F43" s="389"/>
    </row>
    <row r="44" spans="6:6" x14ac:dyDescent="0.2">
      <c r="F44" s="389"/>
    </row>
    <row r="45" spans="6:6" x14ac:dyDescent="0.2">
      <c r="F45" s="389"/>
    </row>
    <row r="46" spans="6:6" x14ac:dyDescent="0.2">
      <c r="F46" s="389"/>
    </row>
    <row r="47" spans="6:6" x14ac:dyDescent="0.2">
      <c r="F47" s="389"/>
    </row>
    <row r="48" spans="6:6" x14ac:dyDescent="0.2">
      <c r="F48" s="389"/>
    </row>
    <row r="49" spans="1:6" x14ac:dyDescent="0.2">
      <c r="F49" s="389"/>
    </row>
    <row r="50" spans="1:6" s="107" customFormat="1" ht="17.25" x14ac:dyDescent="0.2">
      <c r="A50" s="388"/>
      <c r="C50" s="443"/>
      <c r="D50" s="443"/>
      <c r="E50" s="443"/>
      <c r="F50" s="388"/>
    </row>
    <row r="51" spans="1:6" x14ac:dyDescent="0.2">
      <c r="F51" s="389"/>
    </row>
    <row r="52" spans="1:6" x14ac:dyDescent="0.2">
      <c r="F52" s="389"/>
    </row>
    <row r="53" spans="1:6" x14ac:dyDescent="0.2">
      <c r="F53" s="389"/>
    </row>
    <row r="54" spans="1:6" x14ac:dyDescent="0.2">
      <c r="F54" s="389"/>
    </row>
    <row r="55" spans="1:6" x14ac:dyDescent="0.2">
      <c r="F55" s="389"/>
    </row>
    <row r="59" spans="1:6" x14ac:dyDescent="0.2">
      <c r="C59" s="444"/>
      <c r="D59" s="444"/>
      <c r="E59" s="444"/>
    </row>
    <row r="60" spans="1:6" x14ac:dyDescent="0.2">
      <c r="C60" s="444"/>
      <c r="D60" s="444"/>
      <c r="E60" s="444"/>
    </row>
    <row r="61" spans="1:6" x14ac:dyDescent="0.2">
      <c r="C61" s="444"/>
      <c r="D61" s="444"/>
      <c r="E61" s="444"/>
    </row>
    <row r="62" spans="1:6" x14ac:dyDescent="0.2">
      <c r="C62" s="444"/>
      <c r="D62" s="444"/>
      <c r="E62" s="444"/>
    </row>
    <row r="63" spans="1:6" x14ac:dyDescent="0.2">
      <c r="C63" s="444"/>
      <c r="D63" s="444"/>
      <c r="E63" s="444"/>
    </row>
    <row r="64" spans="1:6" x14ac:dyDescent="0.2">
      <c r="C64" s="444"/>
      <c r="D64" s="444"/>
      <c r="E64" s="444"/>
    </row>
    <row r="65" spans="3:5" x14ac:dyDescent="0.2">
      <c r="C65" s="444"/>
      <c r="D65" s="444"/>
      <c r="E65" s="444"/>
    </row>
    <row r="66" spans="3:5" x14ac:dyDescent="0.2">
      <c r="C66" s="444"/>
      <c r="D66" s="444"/>
      <c r="E66" s="444"/>
    </row>
  </sheetData>
  <mergeCells count="3">
    <mergeCell ref="B4:F4"/>
    <mergeCell ref="B5:F5"/>
    <mergeCell ref="B1:F1"/>
  </mergeCells>
  <printOptions horizontalCentered="1"/>
  <pageMargins left="0" right="0" top="0.78740157480314965" bottom="0.39370078740157483" header="0.51181102362204722" footer="0.51181102362204722"/>
  <pageSetup paperSize="9" scale="68" orientation="portrait" r:id="rId1"/>
  <headerFooter alignWithMargins="0">
    <oddFooter>&amp;C- &amp;P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44"/>
  <sheetViews>
    <sheetView view="pageBreakPreview" zoomScale="75" zoomScaleNormal="100" zoomScaleSheetLayoutView="75" workbookViewId="0">
      <selection activeCell="B1" sqref="B1"/>
    </sheetView>
  </sheetViews>
  <sheetFormatPr defaultColWidth="9.140625" defaultRowHeight="16.5" x14ac:dyDescent="0.3"/>
  <cols>
    <col min="1" max="1" width="4.7109375" style="171" customWidth="1"/>
    <col min="2" max="2" width="26.7109375" style="173" customWidth="1"/>
    <col min="3" max="4" width="15.7109375" style="173" hidden="1" customWidth="1"/>
    <col min="5" max="5" width="15.7109375" style="193" customWidth="1"/>
    <col min="6" max="9" width="15.7109375" style="173" customWidth="1"/>
    <col min="10" max="10" width="12.28515625" style="173" hidden="1" customWidth="1"/>
    <col min="11" max="16384" width="9.140625" style="173"/>
  </cols>
  <sheetData>
    <row r="1" spans="1:9" x14ac:dyDescent="0.3">
      <c r="B1" s="78" t="s">
        <v>443</v>
      </c>
      <c r="E1" s="173"/>
    </row>
    <row r="2" spans="1:9" x14ac:dyDescent="0.3">
      <c r="B2" s="172"/>
      <c r="C2" s="172"/>
      <c r="D2" s="172"/>
      <c r="E2" s="172"/>
      <c r="F2" s="172"/>
      <c r="G2" s="172"/>
      <c r="H2" s="172"/>
      <c r="I2" s="172"/>
    </row>
    <row r="3" spans="1:9" s="176" customFormat="1" ht="45" customHeight="1" x14ac:dyDescent="0.35">
      <c r="A3" s="174"/>
      <c r="B3" s="676" t="s">
        <v>127</v>
      </c>
      <c r="C3" s="676"/>
      <c r="D3" s="676"/>
      <c r="E3" s="676"/>
      <c r="F3" s="676"/>
      <c r="G3" s="676"/>
      <c r="H3" s="676"/>
      <c r="I3" s="676"/>
    </row>
    <row r="4" spans="1:9" s="176" customFormat="1" ht="13.5" customHeight="1" x14ac:dyDescent="0.35">
      <c r="A4" s="174"/>
      <c r="B4" s="175"/>
      <c r="C4" s="177"/>
      <c r="D4" s="177"/>
      <c r="E4" s="175"/>
      <c r="F4" s="175"/>
      <c r="G4" s="177"/>
      <c r="H4" s="177"/>
      <c r="I4" s="177"/>
    </row>
    <row r="5" spans="1:9" ht="17.25" customHeight="1" thickBot="1" x14ac:dyDescent="0.35">
      <c r="B5" s="177" t="s">
        <v>34</v>
      </c>
      <c r="C5" s="177" t="s">
        <v>35</v>
      </c>
      <c r="D5" s="177" t="s">
        <v>36</v>
      </c>
      <c r="E5" s="177" t="s">
        <v>35</v>
      </c>
      <c r="F5" s="177" t="s">
        <v>36</v>
      </c>
      <c r="G5" s="177" t="s">
        <v>37</v>
      </c>
      <c r="H5" s="177" t="s">
        <v>38</v>
      </c>
      <c r="I5" s="177" t="s">
        <v>39</v>
      </c>
    </row>
    <row r="6" spans="1:9" s="178" customFormat="1" ht="50.25" thickBot="1" x14ac:dyDescent="0.25">
      <c r="B6" s="179" t="s">
        <v>128</v>
      </c>
      <c r="C6" s="234" t="s">
        <v>202</v>
      </c>
      <c r="D6" s="454" t="s">
        <v>203</v>
      </c>
      <c r="E6" s="233" t="s">
        <v>231</v>
      </c>
      <c r="F6" s="180" t="s">
        <v>129</v>
      </c>
      <c r="G6" s="600" t="s">
        <v>430</v>
      </c>
      <c r="H6" s="358" t="s">
        <v>432</v>
      </c>
      <c r="I6" s="358" t="s">
        <v>431</v>
      </c>
    </row>
    <row r="7" spans="1:9" x14ac:dyDescent="0.3">
      <c r="A7" s="171">
        <v>1</v>
      </c>
      <c r="B7" s="181" t="s">
        <v>130</v>
      </c>
      <c r="C7" s="235">
        <v>1364</v>
      </c>
      <c r="D7" s="235">
        <v>1364</v>
      </c>
      <c r="E7" s="182">
        <v>725</v>
      </c>
      <c r="F7" s="183">
        <f t="shared" ref="F7:F25" si="0">+E7/$E$26</f>
        <v>9.7053586966707271E-3</v>
      </c>
      <c r="G7" s="182">
        <v>2251</v>
      </c>
      <c r="H7" s="182">
        <v>2783</v>
      </c>
      <c r="I7" s="182">
        <v>2783</v>
      </c>
    </row>
    <row r="8" spans="1:9" x14ac:dyDescent="0.3">
      <c r="A8" s="171">
        <v>2</v>
      </c>
      <c r="B8" s="185" t="s">
        <v>131</v>
      </c>
      <c r="C8" s="189">
        <v>692</v>
      </c>
      <c r="D8" s="189">
        <v>692</v>
      </c>
      <c r="E8" s="186">
        <v>131</v>
      </c>
      <c r="F8" s="187">
        <f t="shared" si="0"/>
        <v>1.7536579162260211E-3</v>
      </c>
      <c r="G8" s="186">
        <v>512</v>
      </c>
      <c r="H8" s="186">
        <v>0</v>
      </c>
      <c r="I8" s="186">
        <v>0</v>
      </c>
    </row>
    <row r="9" spans="1:9" x14ac:dyDescent="0.3">
      <c r="A9" s="171">
        <v>3</v>
      </c>
      <c r="B9" s="185" t="s">
        <v>132</v>
      </c>
      <c r="C9" s="189">
        <v>2204</v>
      </c>
      <c r="D9" s="189">
        <v>2851</v>
      </c>
      <c r="E9" s="186">
        <v>552</v>
      </c>
      <c r="F9" s="187">
        <f t="shared" si="0"/>
        <v>7.3894593111203328E-3</v>
      </c>
      <c r="G9" s="186">
        <v>1797</v>
      </c>
      <c r="H9" s="186">
        <v>3266</v>
      </c>
      <c r="I9" s="186">
        <v>3266</v>
      </c>
    </row>
    <row r="10" spans="1:9" x14ac:dyDescent="0.3">
      <c r="A10" s="171">
        <v>4</v>
      </c>
      <c r="B10" s="185" t="s">
        <v>133</v>
      </c>
      <c r="C10" s="189">
        <v>4466</v>
      </c>
      <c r="D10" s="189">
        <v>5144</v>
      </c>
      <c r="E10" s="186">
        <v>3010</v>
      </c>
      <c r="F10" s="187">
        <f t="shared" si="0"/>
        <v>4.0293971968246745E-2</v>
      </c>
      <c r="G10" s="186">
        <v>3859</v>
      </c>
      <c r="H10" s="186">
        <v>3859</v>
      </c>
      <c r="I10" s="186">
        <v>3859</v>
      </c>
    </row>
    <row r="11" spans="1:9" x14ac:dyDescent="0.3">
      <c r="A11" s="171">
        <v>5</v>
      </c>
      <c r="B11" s="185" t="s">
        <v>134</v>
      </c>
      <c r="C11" s="189">
        <v>488</v>
      </c>
      <c r="D11" s="189">
        <v>503</v>
      </c>
      <c r="E11" s="186">
        <v>692</v>
      </c>
      <c r="F11" s="187">
        <f t="shared" si="0"/>
        <v>9.2635975422015772E-3</v>
      </c>
      <c r="G11" s="186">
        <v>600</v>
      </c>
      <c r="H11" s="186">
        <v>1209</v>
      </c>
      <c r="I11" s="186">
        <v>1209</v>
      </c>
    </row>
    <row r="12" spans="1:9" x14ac:dyDescent="0.3">
      <c r="A12" s="171">
        <v>6</v>
      </c>
      <c r="B12" s="185" t="s">
        <v>135</v>
      </c>
      <c r="C12" s="189">
        <v>10460</v>
      </c>
      <c r="D12" s="189">
        <v>12331</v>
      </c>
      <c r="E12" s="186">
        <v>3545</v>
      </c>
      <c r="F12" s="187">
        <f t="shared" si="0"/>
        <v>4.745585735130721E-2</v>
      </c>
      <c r="G12" s="186">
        <v>15656</v>
      </c>
      <c r="H12" s="186">
        <v>15656</v>
      </c>
      <c r="I12" s="186">
        <v>15656</v>
      </c>
    </row>
    <row r="13" spans="1:9" x14ac:dyDescent="0.3">
      <c r="A13" s="171">
        <v>7</v>
      </c>
      <c r="B13" s="185" t="s">
        <v>136</v>
      </c>
      <c r="C13" s="189">
        <v>1799</v>
      </c>
      <c r="D13" s="189">
        <v>1799</v>
      </c>
      <c r="E13" s="186">
        <v>492</v>
      </c>
      <c r="F13" s="187">
        <f t="shared" si="0"/>
        <v>6.586257212085514E-3</v>
      </c>
      <c r="G13" s="186">
        <v>1564</v>
      </c>
      <c r="H13" s="186">
        <v>1564</v>
      </c>
      <c r="I13" s="186">
        <v>1564</v>
      </c>
    </row>
    <row r="14" spans="1:9" x14ac:dyDescent="0.3">
      <c r="A14" s="171">
        <v>8</v>
      </c>
      <c r="B14" s="185" t="s">
        <v>137</v>
      </c>
      <c r="C14" s="189">
        <v>1630</v>
      </c>
      <c r="D14" s="189">
        <v>1630</v>
      </c>
      <c r="E14" s="186">
        <v>1910</v>
      </c>
      <c r="F14" s="187">
        <f t="shared" si="0"/>
        <v>2.5568600152608398E-2</v>
      </c>
      <c r="G14" s="186">
        <v>2096</v>
      </c>
      <c r="H14" s="186">
        <v>2812</v>
      </c>
      <c r="I14" s="186">
        <v>2812</v>
      </c>
    </row>
    <row r="15" spans="1:9" x14ac:dyDescent="0.3">
      <c r="A15" s="171">
        <v>9</v>
      </c>
      <c r="B15" s="185" t="s">
        <v>138</v>
      </c>
      <c r="C15" s="189">
        <v>1548</v>
      </c>
      <c r="D15" s="189">
        <v>1317</v>
      </c>
      <c r="E15" s="186">
        <v>304</v>
      </c>
      <c r="F15" s="187">
        <f t="shared" si="0"/>
        <v>4.0695573017764152E-3</v>
      </c>
      <c r="G15" s="186">
        <v>1912</v>
      </c>
      <c r="H15" s="186">
        <v>3192</v>
      </c>
      <c r="I15" s="186">
        <v>3192</v>
      </c>
    </row>
    <row r="16" spans="1:9" x14ac:dyDescent="0.3">
      <c r="A16" s="171">
        <v>10</v>
      </c>
      <c r="B16" s="185" t="s">
        <v>139</v>
      </c>
      <c r="C16" s="189">
        <v>16984</v>
      </c>
      <c r="D16" s="189">
        <v>23553</v>
      </c>
      <c r="E16" s="186">
        <v>1805</v>
      </c>
      <c r="F16" s="187">
        <f t="shared" si="0"/>
        <v>2.4162996479297465E-2</v>
      </c>
      <c r="G16" s="186">
        <v>11741</v>
      </c>
      <c r="H16" s="186">
        <v>19503</v>
      </c>
      <c r="I16" s="186">
        <v>19503</v>
      </c>
    </row>
    <row r="17" spans="1:12" x14ac:dyDescent="0.3">
      <c r="A17" s="171">
        <v>11</v>
      </c>
      <c r="B17" s="185" t="s">
        <v>140</v>
      </c>
      <c r="C17" s="189">
        <v>20867</v>
      </c>
      <c r="D17" s="189">
        <v>19867</v>
      </c>
      <c r="E17" s="186">
        <v>3133</v>
      </c>
      <c r="F17" s="187">
        <f t="shared" si="0"/>
        <v>4.194053627126812E-2</v>
      </c>
      <c r="G17" s="186">
        <v>17788</v>
      </c>
      <c r="H17" s="186">
        <v>15788</v>
      </c>
      <c r="I17" s="186">
        <v>15788</v>
      </c>
    </row>
    <row r="18" spans="1:12" x14ac:dyDescent="0.3">
      <c r="A18" s="171">
        <v>12</v>
      </c>
      <c r="B18" s="185" t="s">
        <v>141</v>
      </c>
      <c r="C18" s="189">
        <v>2285</v>
      </c>
      <c r="D18" s="189">
        <v>2503</v>
      </c>
      <c r="E18" s="186">
        <v>181</v>
      </c>
      <c r="F18" s="187">
        <f t="shared" si="0"/>
        <v>2.4229929987550367E-3</v>
      </c>
      <c r="G18" s="186">
        <v>1656</v>
      </c>
      <c r="H18" s="186">
        <v>1656</v>
      </c>
      <c r="I18" s="186">
        <v>1656</v>
      </c>
    </row>
    <row r="19" spans="1:12" x14ac:dyDescent="0.3">
      <c r="A19" s="171">
        <v>13</v>
      </c>
      <c r="B19" s="185" t="s">
        <v>142</v>
      </c>
      <c r="C19" s="189"/>
      <c r="D19" s="189"/>
      <c r="E19" s="186">
        <v>572</v>
      </c>
      <c r="F19" s="187">
        <f t="shared" si="0"/>
        <v>7.6571933441319396E-3</v>
      </c>
      <c r="G19" s="186"/>
      <c r="H19" s="186">
        <v>2096</v>
      </c>
      <c r="I19" s="186">
        <v>2096</v>
      </c>
    </row>
    <row r="20" spans="1:12" x14ac:dyDescent="0.3">
      <c r="A20" s="171">
        <v>14</v>
      </c>
      <c r="B20" s="185" t="s">
        <v>143</v>
      </c>
      <c r="C20" s="189">
        <v>1749</v>
      </c>
      <c r="D20" s="189">
        <v>1149</v>
      </c>
      <c r="E20" s="186">
        <v>2770</v>
      </c>
      <c r="F20" s="187">
        <f t="shared" si="0"/>
        <v>3.7081163572107466E-2</v>
      </c>
      <c r="G20" s="186">
        <v>1256</v>
      </c>
      <c r="H20" s="186">
        <v>2007</v>
      </c>
      <c r="I20" s="186">
        <v>2007</v>
      </c>
    </row>
    <row r="21" spans="1:12" x14ac:dyDescent="0.3">
      <c r="A21" s="171">
        <v>15</v>
      </c>
      <c r="B21" s="185" t="s">
        <v>144</v>
      </c>
      <c r="C21" s="189">
        <v>5309</v>
      </c>
      <c r="D21" s="189">
        <v>4261</v>
      </c>
      <c r="E21" s="186">
        <v>1451</v>
      </c>
      <c r="F21" s="187">
        <f t="shared" si="0"/>
        <v>1.9424104094992036E-2</v>
      </c>
      <c r="G21" s="186">
        <v>4773</v>
      </c>
      <c r="H21" s="186">
        <v>6475</v>
      </c>
      <c r="I21" s="186">
        <v>6475</v>
      </c>
    </row>
    <row r="22" spans="1:12" x14ac:dyDescent="0.3">
      <c r="A22" s="171">
        <v>16</v>
      </c>
      <c r="B22" s="185" t="s">
        <v>145</v>
      </c>
      <c r="C22" s="189">
        <v>315052</v>
      </c>
      <c r="D22" s="189">
        <v>282052</v>
      </c>
      <c r="E22" s="186">
        <v>52312</v>
      </c>
      <c r="F22" s="187">
        <f t="shared" si="0"/>
        <v>0.70028513674515735</v>
      </c>
      <c r="G22" s="186">
        <v>302179</v>
      </c>
      <c r="H22" s="186">
        <v>302179</v>
      </c>
      <c r="I22" s="186">
        <v>302179</v>
      </c>
      <c r="J22" s="184">
        <f>SUM(I22+'3.Inbe'!Q12)</f>
        <v>1034739</v>
      </c>
      <c r="L22" s="184"/>
    </row>
    <row r="23" spans="1:12" x14ac:dyDescent="0.3">
      <c r="A23" s="171">
        <v>17</v>
      </c>
      <c r="B23" s="185" t="s">
        <v>146</v>
      </c>
      <c r="C23" s="189"/>
      <c r="D23" s="189"/>
      <c r="E23" s="186">
        <v>260</v>
      </c>
      <c r="F23" s="187">
        <f t="shared" si="0"/>
        <v>3.4805424291508816E-3</v>
      </c>
      <c r="G23" s="186"/>
      <c r="H23" s="186"/>
      <c r="I23" s="186"/>
    </row>
    <row r="24" spans="1:12" x14ac:dyDescent="0.3">
      <c r="A24" s="171">
        <v>18</v>
      </c>
      <c r="B24" s="185" t="s">
        <v>147</v>
      </c>
      <c r="C24" s="189"/>
      <c r="D24" s="189"/>
      <c r="E24" s="186">
        <v>748</v>
      </c>
      <c r="F24" s="187">
        <f t="shared" si="0"/>
        <v>1.0013252834634074E-2</v>
      </c>
      <c r="G24" s="186"/>
      <c r="H24" s="186"/>
      <c r="I24" s="186"/>
    </row>
    <row r="25" spans="1:12" s="176" customFormat="1" ht="18" thickBot="1" x14ac:dyDescent="0.4">
      <c r="A25" s="171">
        <v>19</v>
      </c>
      <c r="B25" s="188" t="s">
        <v>148</v>
      </c>
      <c r="C25" s="189"/>
      <c r="D25" s="189"/>
      <c r="E25" s="186">
        <v>108</v>
      </c>
      <c r="F25" s="187">
        <f t="shared" si="0"/>
        <v>1.4457637782626738E-3</v>
      </c>
      <c r="G25" s="186"/>
      <c r="H25" s="601"/>
      <c r="I25" s="186"/>
    </row>
    <row r="26" spans="1:12" ht="36" customHeight="1" thickBot="1" x14ac:dyDescent="0.4">
      <c r="A26" s="171">
        <v>20</v>
      </c>
      <c r="B26" s="190" t="s">
        <v>31</v>
      </c>
      <c r="C26" s="236">
        <f t="shared" ref="C26:G26" si="1">SUM(C7:C25)</f>
        <v>386897</v>
      </c>
      <c r="D26" s="236">
        <f t="shared" si="1"/>
        <v>361016</v>
      </c>
      <c r="E26" s="191">
        <f t="shared" si="1"/>
        <v>74701</v>
      </c>
      <c r="F26" s="192">
        <f t="shared" si="1"/>
        <v>0.99999999999999989</v>
      </c>
      <c r="G26" s="359">
        <f t="shared" si="1"/>
        <v>369640</v>
      </c>
      <c r="H26" s="359">
        <f>SUM(H7:H25)</f>
        <v>384045</v>
      </c>
      <c r="I26" s="359">
        <f>SUM(I7:I25)</f>
        <v>384045</v>
      </c>
    </row>
    <row r="27" spans="1:12" x14ac:dyDescent="0.3">
      <c r="C27" s="184"/>
      <c r="D27" s="184"/>
      <c r="G27" s="184"/>
      <c r="H27" s="184"/>
      <c r="I27" s="184"/>
    </row>
    <row r="28" spans="1:12" x14ac:dyDescent="0.3">
      <c r="C28" s="184"/>
      <c r="D28" s="184"/>
      <c r="G28" s="184"/>
      <c r="H28" s="184"/>
      <c r="I28" s="184"/>
    </row>
    <row r="44" spans="1:5" s="176" customFormat="1" ht="17.25" x14ac:dyDescent="0.35">
      <c r="A44" s="174"/>
      <c r="B44" s="194"/>
      <c r="E44" s="195"/>
    </row>
  </sheetData>
  <mergeCells count="1">
    <mergeCell ref="B3:I3"/>
  </mergeCells>
  <phoneticPr fontId="12" type="noConversion"/>
  <printOptions horizontalCentered="1"/>
  <pageMargins left="0" right="0" top="0.59055118110236227" bottom="0.59055118110236227" header="0.51181102362204722" footer="0.31496062992125984"/>
  <pageSetup paperSize="9" fitToHeight="0" orientation="landscape" r:id="rId1"/>
  <headerFooter alignWithMargins="0">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BA8CF-CEE0-4FE7-A4AE-CF43440D4F6D}">
  <dimension ref="A1:H43"/>
  <sheetViews>
    <sheetView view="pageBreakPreview" zoomScaleNormal="100" zoomScaleSheetLayoutView="100" workbookViewId="0">
      <selection activeCell="B1" sqref="B1:C1"/>
    </sheetView>
  </sheetViews>
  <sheetFormatPr defaultRowHeight="15.75" x14ac:dyDescent="0.3"/>
  <cols>
    <col min="1" max="1" width="2.7109375" style="536" bestFit="1" customWidth="1"/>
    <col min="2" max="2" width="42.7109375" style="154" customWidth="1"/>
    <col min="3" max="8" width="17.7109375" style="552" customWidth="1"/>
    <col min="9" max="16384" width="9.140625" style="553"/>
  </cols>
  <sheetData>
    <row r="1" spans="1:8" s="276" customFormat="1" ht="15" x14ac:dyDescent="0.2">
      <c r="A1" s="534"/>
      <c r="B1" s="604" t="s">
        <v>444</v>
      </c>
      <c r="C1" s="604"/>
      <c r="D1" s="535"/>
      <c r="E1" s="535"/>
      <c r="F1" s="535"/>
      <c r="G1" s="535"/>
      <c r="H1" s="535"/>
    </row>
    <row r="2" spans="1:8" s="276" customFormat="1" ht="15" x14ac:dyDescent="0.2">
      <c r="A2" s="534"/>
      <c r="B2" s="605" t="s">
        <v>118</v>
      </c>
      <c r="C2" s="605"/>
      <c r="D2" s="605"/>
      <c r="E2" s="605"/>
      <c r="F2" s="605"/>
      <c r="G2" s="605"/>
      <c r="H2" s="605"/>
    </row>
    <row r="3" spans="1:8" s="276" customFormat="1" ht="15" x14ac:dyDescent="0.2">
      <c r="A3" s="534"/>
      <c r="B3" s="605" t="s">
        <v>288</v>
      </c>
      <c r="C3" s="605"/>
      <c r="D3" s="605"/>
      <c r="E3" s="605"/>
      <c r="F3" s="605"/>
      <c r="G3" s="605"/>
      <c r="H3" s="605"/>
    </row>
    <row r="4" spans="1:8" s="276" customFormat="1" ht="15" x14ac:dyDescent="0.2">
      <c r="A4" s="534"/>
      <c r="B4" s="605" t="s">
        <v>433</v>
      </c>
      <c r="C4" s="605"/>
      <c r="D4" s="605"/>
      <c r="E4" s="605"/>
      <c r="F4" s="605"/>
      <c r="G4" s="605"/>
      <c r="H4" s="605"/>
    </row>
    <row r="5" spans="1:8" s="537" customFormat="1" ht="14.25" x14ac:dyDescent="0.3">
      <c r="A5" s="536"/>
      <c r="C5" s="538"/>
      <c r="D5" s="538"/>
      <c r="E5" s="538"/>
      <c r="F5" s="538"/>
      <c r="G5" s="538"/>
      <c r="H5" s="539" t="s">
        <v>32</v>
      </c>
    </row>
    <row r="6" spans="1:8" s="536" customFormat="1" ht="15" thickBot="1" x14ac:dyDescent="0.35">
      <c r="B6" s="536" t="s">
        <v>34</v>
      </c>
      <c r="C6" s="540" t="s">
        <v>35</v>
      </c>
      <c r="D6" s="540" t="s">
        <v>36</v>
      </c>
      <c r="E6" s="540" t="s">
        <v>37</v>
      </c>
      <c r="F6" s="540" t="s">
        <v>38</v>
      </c>
      <c r="G6" s="540" t="s">
        <v>39</v>
      </c>
      <c r="H6" s="540" t="s">
        <v>40</v>
      </c>
    </row>
    <row r="7" spans="1:8" s="545" customFormat="1" ht="105.75" thickBot="1" x14ac:dyDescent="0.25">
      <c r="A7" s="541"/>
      <c r="B7" s="542" t="s">
        <v>289</v>
      </c>
      <c r="C7" s="543" t="s">
        <v>290</v>
      </c>
      <c r="D7" s="544" t="s">
        <v>291</v>
      </c>
      <c r="E7" s="543" t="s">
        <v>292</v>
      </c>
      <c r="F7" s="543" t="s">
        <v>293</v>
      </c>
      <c r="G7" s="543" t="s">
        <v>294</v>
      </c>
      <c r="H7" s="543" t="s">
        <v>295</v>
      </c>
    </row>
    <row r="8" spans="1:8" s="547" customFormat="1" x14ac:dyDescent="0.2">
      <c r="A8" s="534">
        <v>1</v>
      </c>
      <c r="B8" s="546" t="s">
        <v>121</v>
      </c>
      <c r="C8" s="602">
        <f>SUM('3.Inbe'!I12+'3.Inbe'!J12+'3.Inbe'!M12-'4.Inki'!J12-'4.Inki'!K12-'4.Inki'!L12-'4.Inki'!N12-'4.Inki'!O12-'4.Inki'!P12)+1</f>
        <v>-1135778</v>
      </c>
      <c r="D8" s="602">
        <f>SUM('3.Inbe'!O12+'3.Inbe'!P12)</f>
        <v>1280367</v>
      </c>
      <c r="E8" s="602">
        <f>SUM(C8:D8)</f>
        <v>144589</v>
      </c>
      <c r="F8" s="602">
        <v>27010</v>
      </c>
      <c r="G8" s="602"/>
      <c r="H8" s="603">
        <f>+E8-F8</f>
        <v>117579</v>
      </c>
    </row>
    <row r="9" spans="1:8" s="547" customFormat="1" ht="16.5" thickBot="1" x14ac:dyDescent="0.25">
      <c r="A9" s="534">
        <v>2</v>
      </c>
      <c r="B9" s="546" t="s">
        <v>119</v>
      </c>
      <c r="C9" s="602">
        <f>SUM('3.Inbe'!I16+'3.Inbe'!P12+'3.Inbe'!J16-'4.Inki'!L16-'4.Inki'!N16)-1</f>
        <v>1120866</v>
      </c>
      <c r="D9" s="602">
        <f>SUM('3.Inbe'!O16-'3.Inbe'!P12)</f>
        <v>-1096331</v>
      </c>
      <c r="E9" s="602">
        <f>SUM(C9:D9)</f>
        <v>24535</v>
      </c>
      <c r="F9" s="602">
        <v>21124</v>
      </c>
      <c r="G9" s="602">
        <v>0</v>
      </c>
      <c r="H9" s="603">
        <f>+E9-F9</f>
        <v>3411</v>
      </c>
    </row>
    <row r="10" spans="1:8" s="551" customFormat="1" ht="16.5" thickBot="1" x14ac:dyDescent="0.25">
      <c r="A10" s="534">
        <v>3</v>
      </c>
      <c r="B10" s="548" t="s">
        <v>296</v>
      </c>
      <c r="C10" s="549">
        <f t="shared" ref="C10:H10" si="0">SUM(C8:C9)</f>
        <v>-14912</v>
      </c>
      <c r="D10" s="549">
        <f t="shared" si="0"/>
        <v>184036</v>
      </c>
      <c r="E10" s="549">
        <f t="shared" si="0"/>
        <v>169124</v>
      </c>
      <c r="F10" s="549">
        <f t="shared" si="0"/>
        <v>48134</v>
      </c>
      <c r="G10" s="549">
        <f t="shared" si="0"/>
        <v>0</v>
      </c>
      <c r="H10" s="550">
        <f t="shared" si="0"/>
        <v>120990</v>
      </c>
    </row>
    <row r="11" spans="1:8" x14ac:dyDescent="0.3">
      <c r="A11" s="534"/>
    </row>
    <row r="14" spans="1:8" x14ac:dyDescent="0.3">
      <c r="C14" s="554"/>
      <c r="D14" s="554"/>
    </row>
    <row r="16" spans="1:8" x14ac:dyDescent="0.3">
      <c r="B16" s="555"/>
    </row>
    <row r="20" spans="2:8" x14ac:dyDescent="0.3">
      <c r="C20" s="554"/>
      <c r="D20" s="554"/>
    </row>
    <row r="21" spans="2:8" x14ac:dyDescent="0.3">
      <c r="B21" s="555"/>
    </row>
    <row r="27" spans="2:8" x14ac:dyDescent="0.3">
      <c r="B27" s="555"/>
    </row>
    <row r="28" spans="2:8" x14ac:dyDescent="0.3">
      <c r="C28" s="554"/>
      <c r="D28" s="554"/>
      <c r="E28" s="554"/>
      <c r="F28" s="554"/>
      <c r="G28" s="554"/>
      <c r="H28" s="554"/>
    </row>
    <row r="30" spans="2:8" x14ac:dyDescent="0.3">
      <c r="C30" s="554"/>
      <c r="D30" s="554"/>
    </row>
    <row r="31" spans="2:8" x14ac:dyDescent="0.3">
      <c r="C31" s="554"/>
      <c r="D31" s="554"/>
    </row>
    <row r="34" spans="2:8" x14ac:dyDescent="0.3">
      <c r="B34" s="555"/>
    </row>
    <row r="37" spans="2:8" x14ac:dyDescent="0.3">
      <c r="B37" s="555"/>
      <c r="E37" s="554"/>
      <c r="F37" s="554"/>
      <c r="G37" s="554"/>
      <c r="H37" s="554"/>
    </row>
    <row r="38" spans="2:8" x14ac:dyDescent="0.3">
      <c r="E38" s="554"/>
      <c r="F38" s="554"/>
      <c r="G38" s="554"/>
      <c r="H38" s="554"/>
    </row>
    <row r="39" spans="2:8" x14ac:dyDescent="0.3">
      <c r="E39" s="554"/>
      <c r="F39" s="554"/>
      <c r="G39" s="554"/>
      <c r="H39" s="554"/>
    </row>
    <row r="40" spans="2:8" x14ac:dyDescent="0.3">
      <c r="E40" s="554"/>
      <c r="F40" s="554"/>
      <c r="G40" s="554"/>
      <c r="H40" s="554"/>
    </row>
    <row r="41" spans="2:8" x14ac:dyDescent="0.3">
      <c r="B41" s="555"/>
      <c r="C41" s="554"/>
      <c r="D41" s="554"/>
    </row>
    <row r="42" spans="2:8" x14ac:dyDescent="0.3">
      <c r="C42" s="554"/>
      <c r="D42" s="554"/>
      <c r="E42" s="554"/>
      <c r="F42" s="554"/>
      <c r="G42" s="554"/>
      <c r="H42" s="554"/>
    </row>
    <row r="43" spans="2:8" x14ac:dyDescent="0.3">
      <c r="B43" s="555"/>
      <c r="C43" s="554"/>
      <c r="D43" s="554"/>
      <c r="E43" s="554"/>
      <c r="F43" s="554"/>
      <c r="G43" s="554"/>
      <c r="H43" s="554"/>
    </row>
  </sheetData>
  <mergeCells count="4">
    <mergeCell ref="B1:C1"/>
    <mergeCell ref="B2:H2"/>
    <mergeCell ref="B3:H3"/>
    <mergeCell ref="B4:H4"/>
  </mergeCells>
  <pageMargins left="0.7" right="0.7" top="0.75" bottom="0.75" header="0.3" footer="0.3"/>
  <pageSetup paperSize="9" scale="5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865B1-402B-4960-A8B1-F6E6A60957C5}">
  <dimension ref="A1:G136"/>
  <sheetViews>
    <sheetView tabSelected="1" view="pageBreakPreview" zoomScale="60" zoomScaleNormal="100" workbookViewId="0">
      <selection activeCell="B1" sqref="B1"/>
    </sheetView>
  </sheetViews>
  <sheetFormatPr defaultRowHeight="15" x14ac:dyDescent="0.3"/>
  <cols>
    <col min="1" max="1" width="4.7109375" style="154" customWidth="1"/>
    <col min="2" max="2" width="88.7109375" style="556" customWidth="1"/>
    <col min="3" max="4" width="13.7109375" style="154" customWidth="1"/>
    <col min="5" max="5" width="11.7109375" style="557" hidden="1" customWidth="1"/>
    <col min="6" max="6" width="10.7109375" style="557" hidden="1" customWidth="1"/>
    <col min="7" max="7" width="11.7109375" style="557" hidden="1" customWidth="1"/>
    <col min="8" max="10" width="15.7109375" customWidth="1"/>
  </cols>
  <sheetData>
    <row r="1" spans="1:7" x14ac:dyDescent="0.3">
      <c r="B1" s="556" t="s">
        <v>445</v>
      </c>
    </row>
    <row r="2" spans="1:7" x14ac:dyDescent="0.2">
      <c r="A2" s="558"/>
      <c r="B2" s="677" t="s">
        <v>288</v>
      </c>
      <c r="C2" s="677"/>
      <c r="D2" s="677"/>
    </row>
    <row r="3" spans="1:7" x14ac:dyDescent="0.2">
      <c r="A3" s="558"/>
      <c r="B3" s="677" t="s">
        <v>434</v>
      </c>
      <c r="C3" s="677"/>
      <c r="D3" s="677"/>
    </row>
    <row r="4" spans="1:7" x14ac:dyDescent="0.3">
      <c r="D4" s="559" t="s">
        <v>32</v>
      </c>
    </row>
    <row r="5" spans="1:7" ht="15.75" thickBot="1" x14ac:dyDescent="0.35">
      <c r="A5" s="560"/>
      <c r="B5" s="561" t="s">
        <v>34</v>
      </c>
      <c r="C5" s="560" t="s">
        <v>35</v>
      </c>
      <c r="D5" s="560" t="s">
        <v>36</v>
      </c>
    </row>
    <row r="6" spans="1:7" ht="30" customHeight="1" thickBot="1" x14ac:dyDescent="0.25">
      <c r="A6" s="545"/>
      <c r="B6" s="562" t="s">
        <v>33</v>
      </c>
      <c r="C6" s="563" t="s">
        <v>297</v>
      </c>
      <c r="D6" s="564" t="s">
        <v>298</v>
      </c>
      <c r="F6" s="565" t="s">
        <v>299</v>
      </c>
      <c r="G6" s="565" t="s">
        <v>300</v>
      </c>
    </row>
    <row r="7" spans="1:7" ht="22.5" customHeight="1" x14ac:dyDescent="0.3">
      <c r="A7" s="545">
        <v>1</v>
      </c>
      <c r="B7" s="566" t="s">
        <v>301</v>
      </c>
      <c r="C7" s="567"/>
      <c r="D7" s="568"/>
    </row>
    <row r="8" spans="1:7" x14ac:dyDescent="0.2">
      <c r="A8" s="569">
        <v>2</v>
      </c>
      <c r="B8" s="570" t="s">
        <v>302</v>
      </c>
      <c r="C8" s="571">
        <v>392</v>
      </c>
      <c r="D8" s="572">
        <v>269</v>
      </c>
      <c r="E8" s="557">
        <f>SUM(F8:G8)</f>
        <v>268711</v>
      </c>
      <c r="G8" s="557">
        <v>268711</v>
      </c>
    </row>
    <row r="9" spans="1:7" x14ac:dyDescent="0.2">
      <c r="A9" s="545">
        <v>3</v>
      </c>
      <c r="B9" s="570" t="s">
        <v>303</v>
      </c>
      <c r="C9" s="571"/>
      <c r="D9" s="572"/>
      <c r="E9" s="557">
        <f t="shared" ref="E9:E72" si="0">SUM(F9:G9)</f>
        <v>0</v>
      </c>
    </row>
    <row r="10" spans="1:7" x14ac:dyDescent="0.2">
      <c r="A10" s="569">
        <v>4</v>
      </c>
      <c r="B10" s="570" t="s">
        <v>304</v>
      </c>
      <c r="C10" s="571"/>
      <c r="D10" s="572"/>
      <c r="E10" s="557">
        <f t="shared" si="0"/>
        <v>0</v>
      </c>
    </row>
    <row r="11" spans="1:7" x14ac:dyDescent="0.2">
      <c r="A11" s="545">
        <v>5</v>
      </c>
      <c r="B11" s="573" t="s">
        <v>305</v>
      </c>
      <c r="C11" s="574">
        <f>SUM(C7:C10)</f>
        <v>392</v>
      </c>
      <c r="D11" s="575">
        <f>SUM(D7:D10)</f>
        <v>269</v>
      </c>
      <c r="E11" s="557">
        <f t="shared" si="0"/>
        <v>0</v>
      </c>
    </row>
    <row r="12" spans="1:7" x14ac:dyDescent="0.2">
      <c r="A12" s="569">
        <v>6</v>
      </c>
      <c r="B12" s="570" t="s">
        <v>306</v>
      </c>
      <c r="C12" s="571">
        <v>41162</v>
      </c>
      <c r="D12" s="572">
        <v>58721</v>
      </c>
      <c r="E12" s="557">
        <f t="shared" si="0"/>
        <v>58720738</v>
      </c>
      <c r="G12" s="557">
        <v>58720738</v>
      </c>
    </row>
    <row r="13" spans="1:7" x14ac:dyDescent="0.2">
      <c r="A13" s="545">
        <v>7</v>
      </c>
      <c r="B13" s="570" t="s">
        <v>307</v>
      </c>
      <c r="C13" s="571">
        <v>33767</v>
      </c>
      <c r="D13" s="572">
        <v>43533</v>
      </c>
      <c r="E13" s="557">
        <f t="shared" si="0"/>
        <v>43532822</v>
      </c>
      <c r="G13" s="557">
        <v>43532822</v>
      </c>
    </row>
    <row r="14" spans="1:7" x14ac:dyDescent="0.2">
      <c r="A14" s="569">
        <v>8</v>
      </c>
      <c r="B14" s="570" t="s">
        <v>308</v>
      </c>
      <c r="C14" s="571"/>
      <c r="D14" s="572"/>
      <c r="E14" s="557">
        <f t="shared" si="0"/>
        <v>0</v>
      </c>
    </row>
    <row r="15" spans="1:7" x14ac:dyDescent="0.2">
      <c r="A15" s="545">
        <v>9</v>
      </c>
      <c r="B15" s="570" t="s">
        <v>309</v>
      </c>
      <c r="C15" s="571"/>
      <c r="D15" s="572"/>
      <c r="E15" s="557">
        <f t="shared" si="0"/>
        <v>0</v>
      </c>
    </row>
    <row r="16" spans="1:7" x14ac:dyDescent="0.2">
      <c r="A16" s="569">
        <v>10</v>
      </c>
      <c r="B16" s="570" t="s">
        <v>310</v>
      </c>
      <c r="C16" s="571"/>
      <c r="D16" s="572"/>
      <c r="E16" s="557">
        <f t="shared" si="0"/>
        <v>0</v>
      </c>
    </row>
    <row r="17" spans="1:7" x14ac:dyDescent="0.2">
      <c r="A17" s="545">
        <v>11</v>
      </c>
      <c r="B17" s="573" t="s">
        <v>311</v>
      </c>
      <c r="C17" s="574">
        <f>SUM(C12:C16)</f>
        <v>74929</v>
      </c>
      <c r="D17" s="575">
        <f>SUM(D12:D16)</f>
        <v>102254</v>
      </c>
      <c r="E17" s="557">
        <f t="shared" si="0"/>
        <v>0</v>
      </c>
    </row>
    <row r="18" spans="1:7" x14ac:dyDescent="0.2">
      <c r="A18" s="569">
        <v>12</v>
      </c>
      <c r="B18" s="570" t="s">
        <v>312</v>
      </c>
      <c r="C18" s="571"/>
      <c r="D18" s="572"/>
      <c r="E18" s="557">
        <f t="shared" si="0"/>
        <v>0</v>
      </c>
    </row>
    <row r="19" spans="1:7" x14ac:dyDescent="0.2">
      <c r="A19" s="545">
        <v>13</v>
      </c>
      <c r="B19" s="570" t="s">
        <v>313</v>
      </c>
      <c r="C19" s="571"/>
      <c r="D19" s="572"/>
      <c r="E19" s="557">
        <f t="shared" si="0"/>
        <v>0</v>
      </c>
    </row>
    <row r="20" spans="1:7" x14ac:dyDescent="0.2">
      <c r="A20" s="569">
        <v>14</v>
      </c>
      <c r="B20" s="570" t="s">
        <v>314</v>
      </c>
      <c r="C20" s="571"/>
      <c r="D20" s="572"/>
      <c r="E20" s="557">
        <f t="shared" si="0"/>
        <v>0</v>
      </c>
    </row>
    <row r="21" spans="1:7" x14ac:dyDescent="0.2">
      <c r="A21" s="545">
        <v>15</v>
      </c>
      <c r="B21" s="573" t="s">
        <v>315</v>
      </c>
      <c r="C21" s="574">
        <f>SUM(C18:C20)</f>
        <v>0</v>
      </c>
      <c r="D21" s="575">
        <f>SUM(D18:D20)</f>
        <v>0</v>
      </c>
      <c r="E21" s="557">
        <f t="shared" si="0"/>
        <v>0</v>
      </c>
    </row>
    <row r="22" spans="1:7" x14ac:dyDescent="0.2">
      <c r="A22" s="569">
        <v>16</v>
      </c>
      <c r="B22" s="570" t="s">
        <v>316</v>
      </c>
      <c r="C22" s="571"/>
      <c r="D22" s="572"/>
      <c r="E22" s="557">
        <f t="shared" si="0"/>
        <v>0</v>
      </c>
    </row>
    <row r="23" spans="1:7" x14ac:dyDescent="0.2">
      <c r="A23" s="545">
        <v>17</v>
      </c>
      <c r="B23" s="570" t="s">
        <v>317</v>
      </c>
      <c r="C23" s="571"/>
      <c r="D23" s="572"/>
      <c r="E23" s="557">
        <f t="shared" si="0"/>
        <v>0</v>
      </c>
    </row>
    <row r="24" spans="1:7" x14ac:dyDescent="0.2">
      <c r="A24" s="569">
        <v>18</v>
      </c>
      <c r="B24" s="573" t="s">
        <v>318</v>
      </c>
      <c r="C24" s="574">
        <f>SUM(C22:C23)</f>
        <v>0</v>
      </c>
      <c r="D24" s="575">
        <f>SUM(D22:D23)</f>
        <v>0</v>
      </c>
      <c r="E24" s="557">
        <f t="shared" si="0"/>
        <v>0</v>
      </c>
    </row>
    <row r="25" spans="1:7" s="580" customFormat="1" ht="22.5" customHeight="1" thickBot="1" x14ac:dyDescent="0.25">
      <c r="A25" s="545">
        <v>19</v>
      </c>
      <c r="B25" s="576" t="s">
        <v>319</v>
      </c>
      <c r="C25" s="577">
        <f>SUM(C11,C17,C21,C24)</f>
        <v>75321</v>
      </c>
      <c r="D25" s="578">
        <f>SUM(D11,D17,D21,D24)</f>
        <v>102523</v>
      </c>
      <c r="E25" s="557">
        <f t="shared" si="0"/>
        <v>0</v>
      </c>
      <c r="F25" s="579"/>
      <c r="G25" s="579"/>
    </row>
    <row r="26" spans="1:7" ht="15.75" thickTop="1" x14ac:dyDescent="0.2">
      <c r="A26" s="569">
        <v>20</v>
      </c>
      <c r="B26" s="570" t="s">
        <v>320</v>
      </c>
      <c r="C26" s="571">
        <v>6755</v>
      </c>
      <c r="D26" s="572">
        <v>2780</v>
      </c>
      <c r="E26" s="557">
        <f t="shared" si="0"/>
        <v>2780249</v>
      </c>
      <c r="G26" s="557">
        <v>2780249</v>
      </c>
    </row>
    <row r="27" spans="1:7" x14ac:dyDescent="0.2">
      <c r="A27" s="545">
        <v>21</v>
      </c>
      <c r="B27" s="570" t="s">
        <v>321</v>
      </c>
      <c r="C27" s="571"/>
      <c r="D27" s="572"/>
      <c r="E27" s="557">
        <f t="shared" si="0"/>
        <v>0</v>
      </c>
    </row>
    <row r="28" spans="1:7" x14ac:dyDescent="0.2">
      <c r="A28" s="569">
        <v>22</v>
      </c>
      <c r="B28" s="570" t="s">
        <v>322</v>
      </c>
      <c r="C28" s="571"/>
      <c r="D28" s="572"/>
      <c r="E28" s="557">
        <f t="shared" si="0"/>
        <v>0</v>
      </c>
    </row>
    <row r="29" spans="1:7" x14ac:dyDescent="0.2">
      <c r="A29" s="545">
        <v>23</v>
      </c>
      <c r="B29" s="570" t="s">
        <v>323</v>
      </c>
      <c r="C29" s="571"/>
      <c r="D29" s="572"/>
      <c r="E29" s="557">
        <f t="shared" si="0"/>
        <v>0</v>
      </c>
    </row>
    <row r="30" spans="1:7" x14ac:dyDescent="0.2">
      <c r="A30" s="569">
        <v>24</v>
      </c>
      <c r="B30" s="570" t="s">
        <v>324</v>
      </c>
      <c r="C30" s="571"/>
      <c r="D30" s="572"/>
      <c r="E30" s="557">
        <f t="shared" si="0"/>
        <v>0</v>
      </c>
    </row>
    <row r="31" spans="1:7" x14ac:dyDescent="0.2">
      <c r="A31" s="545">
        <v>25</v>
      </c>
      <c r="B31" s="573" t="s">
        <v>325</v>
      </c>
      <c r="C31" s="574">
        <f>SUM(C26:C30)</f>
        <v>6755</v>
      </c>
      <c r="D31" s="575">
        <f>SUM(D26:D30)</f>
        <v>2780</v>
      </c>
      <c r="E31" s="557">
        <f t="shared" si="0"/>
        <v>0</v>
      </c>
    </row>
    <row r="32" spans="1:7" x14ac:dyDescent="0.2">
      <c r="A32" s="569">
        <v>26</v>
      </c>
      <c r="B32" s="570" t="s">
        <v>326</v>
      </c>
      <c r="C32" s="571"/>
      <c r="D32" s="572"/>
      <c r="E32" s="557">
        <f t="shared" si="0"/>
        <v>0</v>
      </c>
    </row>
    <row r="33" spans="1:7" x14ac:dyDescent="0.2">
      <c r="A33" s="545">
        <v>27</v>
      </c>
      <c r="B33" s="570" t="s">
        <v>327</v>
      </c>
      <c r="C33" s="571"/>
      <c r="D33" s="572"/>
      <c r="E33" s="557">
        <f t="shared" si="0"/>
        <v>0</v>
      </c>
    </row>
    <row r="34" spans="1:7" x14ac:dyDescent="0.2">
      <c r="A34" s="569">
        <v>28</v>
      </c>
      <c r="B34" s="573" t="s">
        <v>328</v>
      </c>
      <c r="C34" s="574">
        <f>SUM(C32:C33)</f>
        <v>0</v>
      </c>
      <c r="D34" s="575">
        <f>SUM(D32:D33)</f>
        <v>0</v>
      </c>
      <c r="E34" s="557">
        <f t="shared" si="0"/>
        <v>0</v>
      </c>
    </row>
    <row r="35" spans="1:7" s="580" customFormat="1" ht="22.5" customHeight="1" thickBot="1" x14ac:dyDescent="0.25">
      <c r="A35" s="545">
        <v>29</v>
      </c>
      <c r="B35" s="576" t="s">
        <v>329</v>
      </c>
      <c r="C35" s="577">
        <f>SUM(C31,C34)</f>
        <v>6755</v>
      </c>
      <c r="D35" s="578">
        <f>SUM(D31,D34)</f>
        <v>2780</v>
      </c>
      <c r="E35" s="557">
        <f t="shared" si="0"/>
        <v>0</v>
      </c>
      <c r="F35" s="579"/>
      <c r="G35" s="579"/>
    </row>
    <row r="36" spans="1:7" ht="15.75" thickTop="1" x14ac:dyDescent="0.2">
      <c r="A36" s="569">
        <v>30</v>
      </c>
      <c r="B36" s="570" t="s">
        <v>330</v>
      </c>
      <c r="C36" s="571"/>
      <c r="D36" s="572"/>
      <c r="E36" s="557">
        <f t="shared" si="0"/>
        <v>0</v>
      </c>
    </row>
    <row r="37" spans="1:7" x14ac:dyDescent="0.2">
      <c r="A37" s="545">
        <v>31</v>
      </c>
      <c r="B37" s="570" t="s">
        <v>331</v>
      </c>
      <c r="C37" s="571">
        <v>134</v>
      </c>
      <c r="D37" s="572">
        <v>34</v>
      </c>
      <c r="E37" s="557">
        <f t="shared" si="0"/>
        <v>34075</v>
      </c>
      <c r="G37" s="557">
        <v>34075</v>
      </c>
    </row>
    <row r="38" spans="1:7" x14ac:dyDescent="0.2">
      <c r="A38" s="569">
        <v>32</v>
      </c>
      <c r="B38" s="570" t="s">
        <v>332</v>
      </c>
      <c r="C38" s="571">
        <v>182787</v>
      </c>
      <c r="D38" s="572">
        <v>168354</v>
      </c>
      <c r="E38" s="557">
        <f t="shared" si="0"/>
        <v>168353703</v>
      </c>
      <c r="F38" s="557">
        <v>24534911</v>
      </c>
      <c r="G38" s="557">
        <v>143818792</v>
      </c>
    </row>
    <row r="39" spans="1:7" x14ac:dyDescent="0.2">
      <c r="A39" s="545">
        <v>33</v>
      </c>
      <c r="B39" s="570" t="s">
        <v>333</v>
      </c>
      <c r="C39" s="571"/>
      <c r="D39" s="572"/>
      <c r="E39" s="557">
        <f t="shared" si="0"/>
        <v>0</v>
      </c>
    </row>
    <row r="40" spans="1:7" s="580" customFormat="1" ht="22.5" customHeight="1" thickBot="1" x14ac:dyDescent="0.25">
      <c r="A40" s="569">
        <v>34</v>
      </c>
      <c r="B40" s="576" t="s">
        <v>334</v>
      </c>
      <c r="C40" s="577">
        <f>SUM(C36:C39)</f>
        <v>182921</v>
      </c>
      <c r="D40" s="578">
        <f>SUM(D36:D39)</f>
        <v>168388</v>
      </c>
      <c r="E40" s="557">
        <f t="shared" si="0"/>
        <v>0</v>
      </c>
      <c r="F40" s="579"/>
      <c r="G40" s="579"/>
    </row>
    <row r="41" spans="1:7" ht="15" customHeight="1" thickTop="1" x14ac:dyDescent="0.2">
      <c r="A41" s="545">
        <v>35</v>
      </c>
      <c r="B41" s="581" t="s">
        <v>335</v>
      </c>
      <c r="C41" s="571"/>
      <c r="D41" s="572"/>
      <c r="E41" s="557">
        <f t="shared" si="0"/>
        <v>0</v>
      </c>
    </row>
    <row r="42" spans="1:7" ht="15" customHeight="1" x14ac:dyDescent="0.2">
      <c r="A42" s="569">
        <v>36</v>
      </c>
      <c r="B42" s="581" t="s">
        <v>336</v>
      </c>
      <c r="C42" s="571"/>
      <c r="D42" s="572"/>
      <c r="E42" s="557">
        <f t="shared" si="0"/>
        <v>0</v>
      </c>
    </row>
    <row r="43" spans="1:7" x14ac:dyDescent="0.2">
      <c r="A43" s="545">
        <v>37</v>
      </c>
      <c r="B43" s="570" t="s">
        <v>337</v>
      </c>
      <c r="C43" s="571"/>
      <c r="D43" s="572"/>
      <c r="E43" s="557">
        <f t="shared" si="0"/>
        <v>0</v>
      </c>
    </row>
    <row r="44" spans="1:7" x14ac:dyDescent="0.2">
      <c r="A44" s="569">
        <v>38</v>
      </c>
      <c r="B44" s="570" t="s">
        <v>338</v>
      </c>
      <c r="C44" s="571">
        <v>3806</v>
      </c>
      <c r="D44" s="572">
        <v>6067</v>
      </c>
      <c r="E44" s="557">
        <f t="shared" si="0"/>
        <v>6067432</v>
      </c>
      <c r="G44" s="557">
        <v>6067432</v>
      </c>
    </row>
    <row r="45" spans="1:7" x14ac:dyDescent="0.2">
      <c r="A45" s="545">
        <v>39</v>
      </c>
      <c r="B45" s="570" t="s">
        <v>339</v>
      </c>
      <c r="C45" s="571"/>
      <c r="D45" s="572"/>
      <c r="E45" s="557">
        <f t="shared" si="0"/>
        <v>0</v>
      </c>
    </row>
    <row r="46" spans="1:7" x14ac:dyDescent="0.2">
      <c r="A46" s="569">
        <v>40</v>
      </c>
      <c r="B46" s="570" t="s">
        <v>340</v>
      </c>
      <c r="C46" s="571"/>
      <c r="D46" s="572"/>
      <c r="E46" s="557">
        <f t="shared" si="0"/>
        <v>0</v>
      </c>
    </row>
    <row r="47" spans="1:7" x14ac:dyDescent="0.2">
      <c r="A47" s="545">
        <v>41</v>
      </c>
      <c r="B47" s="570" t="s">
        <v>341</v>
      </c>
      <c r="C47" s="571"/>
      <c r="D47" s="572"/>
      <c r="E47" s="557">
        <f t="shared" si="0"/>
        <v>0</v>
      </c>
    </row>
    <row r="48" spans="1:7" ht="15" customHeight="1" x14ac:dyDescent="0.2">
      <c r="A48" s="569">
        <v>42</v>
      </c>
      <c r="B48" s="581" t="s">
        <v>342</v>
      </c>
      <c r="C48" s="571"/>
      <c r="D48" s="572"/>
      <c r="E48" s="557">
        <f t="shared" si="0"/>
        <v>0</v>
      </c>
    </row>
    <row r="49" spans="1:7" x14ac:dyDescent="0.2">
      <c r="A49" s="545">
        <v>43</v>
      </c>
      <c r="B49" s="570" t="s">
        <v>343</v>
      </c>
      <c r="C49" s="571"/>
      <c r="D49" s="572"/>
      <c r="E49" s="557">
        <f t="shared" si="0"/>
        <v>0</v>
      </c>
    </row>
    <row r="50" spans="1:7" x14ac:dyDescent="0.2">
      <c r="A50" s="569">
        <v>44</v>
      </c>
      <c r="B50" s="573" t="s">
        <v>344</v>
      </c>
      <c r="C50" s="574">
        <f>SUM(C41:C49)</f>
        <v>3806</v>
      </c>
      <c r="D50" s="575">
        <f>SUM(D41:D49)</f>
        <v>6067</v>
      </c>
      <c r="E50" s="557">
        <f t="shared" si="0"/>
        <v>0</v>
      </c>
    </row>
    <row r="51" spans="1:7" ht="15" customHeight="1" x14ac:dyDescent="0.2">
      <c r="A51" s="545">
        <v>45</v>
      </c>
      <c r="B51" s="581" t="s">
        <v>345</v>
      </c>
      <c r="C51" s="571">
        <v>538</v>
      </c>
      <c r="D51" s="572">
        <v>0</v>
      </c>
      <c r="E51" s="557">
        <f t="shared" si="0"/>
        <v>0</v>
      </c>
      <c r="G51" s="557">
        <v>0</v>
      </c>
    </row>
    <row r="52" spans="1:7" ht="15" customHeight="1" x14ac:dyDescent="0.2">
      <c r="A52" s="569">
        <v>46</v>
      </c>
      <c r="B52" s="581" t="s">
        <v>346</v>
      </c>
      <c r="C52" s="571"/>
      <c r="D52" s="572"/>
      <c r="E52" s="557">
        <f t="shared" si="0"/>
        <v>0</v>
      </c>
    </row>
    <row r="53" spans="1:7" x14ac:dyDescent="0.2">
      <c r="A53" s="545">
        <v>47</v>
      </c>
      <c r="B53" s="570" t="s">
        <v>347</v>
      </c>
      <c r="C53" s="571"/>
      <c r="D53" s="572"/>
      <c r="E53" s="557">
        <f t="shared" si="0"/>
        <v>0</v>
      </c>
    </row>
    <row r="54" spans="1:7" x14ac:dyDescent="0.2">
      <c r="A54" s="569">
        <v>48</v>
      </c>
      <c r="B54" s="570" t="s">
        <v>348</v>
      </c>
      <c r="C54" s="571"/>
      <c r="D54" s="572">
        <v>144</v>
      </c>
      <c r="E54" s="557">
        <f t="shared" si="0"/>
        <v>144000</v>
      </c>
      <c r="F54" s="557">
        <v>144000</v>
      </c>
    </row>
    <row r="55" spans="1:7" x14ac:dyDescent="0.2">
      <c r="A55" s="545">
        <v>49</v>
      </c>
      <c r="B55" s="570" t="s">
        <v>349</v>
      </c>
      <c r="C55" s="571"/>
      <c r="D55" s="572"/>
      <c r="E55" s="557">
        <f t="shared" si="0"/>
        <v>0</v>
      </c>
    </row>
    <row r="56" spans="1:7" x14ac:dyDescent="0.2">
      <c r="A56" s="569">
        <v>50</v>
      </c>
      <c r="B56" s="581" t="s">
        <v>350</v>
      </c>
      <c r="C56" s="571"/>
      <c r="D56" s="572"/>
      <c r="E56" s="557">
        <f t="shared" si="0"/>
        <v>0</v>
      </c>
    </row>
    <row r="57" spans="1:7" x14ac:dyDescent="0.2">
      <c r="A57" s="545">
        <v>51</v>
      </c>
      <c r="B57" s="581" t="s">
        <v>351</v>
      </c>
      <c r="C57" s="571"/>
      <c r="D57" s="572"/>
      <c r="E57" s="557">
        <f t="shared" si="0"/>
        <v>0</v>
      </c>
    </row>
    <row r="58" spans="1:7" ht="15" customHeight="1" x14ac:dyDescent="0.2">
      <c r="A58" s="569">
        <v>52</v>
      </c>
      <c r="B58" s="581" t="s">
        <v>352</v>
      </c>
      <c r="C58" s="571"/>
      <c r="D58" s="572"/>
      <c r="E58" s="557">
        <f t="shared" si="0"/>
        <v>0</v>
      </c>
    </row>
    <row r="59" spans="1:7" x14ac:dyDescent="0.2">
      <c r="A59" s="545">
        <v>53</v>
      </c>
      <c r="B59" s="570" t="s">
        <v>353</v>
      </c>
      <c r="C59" s="571"/>
      <c r="D59" s="572"/>
      <c r="E59" s="557">
        <f t="shared" si="0"/>
        <v>0</v>
      </c>
    </row>
    <row r="60" spans="1:7" x14ac:dyDescent="0.2">
      <c r="A60" s="569">
        <v>54</v>
      </c>
      <c r="B60" s="573" t="s">
        <v>354</v>
      </c>
      <c r="C60" s="574">
        <f>SUM(C51:C59)</f>
        <v>538</v>
      </c>
      <c r="D60" s="575">
        <f>SUM(D51:D59)</f>
        <v>144</v>
      </c>
      <c r="E60" s="557">
        <f t="shared" si="0"/>
        <v>0</v>
      </c>
    </row>
    <row r="61" spans="1:7" x14ac:dyDescent="0.2">
      <c r="A61" s="545">
        <v>55</v>
      </c>
      <c r="B61" s="570" t="s">
        <v>355</v>
      </c>
      <c r="C61" s="571">
        <f>SUM(C62:C67)</f>
        <v>0</v>
      </c>
      <c r="D61" s="572">
        <f>SUM(D62:D67)</f>
        <v>0</v>
      </c>
      <c r="E61" s="557">
        <f t="shared" si="0"/>
        <v>0</v>
      </c>
    </row>
    <row r="62" spans="1:7" x14ac:dyDescent="0.2">
      <c r="A62" s="569">
        <v>56</v>
      </c>
      <c r="B62" s="570" t="s">
        <v>356</v>
      </c>
      <c r="C62" s="571"/>
      <c r="D62" s="572"/>
      <c r="E62" s="557">
        <f t="shared" si="0"/>
        <v>0</v>
      </c>
    </row>
    <row r="63" spans="1:7" x14ac:dyDescent="0.2">
      <c r="A63" s="545">
        <v>57</v>
      </c>
      <c r="B63" s="570" t="s">
        <v>357</v>
      </c>
      <c r="C63" s="571"/>
      <c r="D63" s="572"/>
      <c r="E63" s="557">
        <f t="shared" si="0"/>
        <v>0</v>
      </c>
    </row>
    <row r="64" spans="1:7" x14ac:dyDescent="0.2">
      <c r="A64" s="569">
        <v>58</v>
      </c>
      <c r="B64" s="570" t="s">
        <v>358</v>
      </c>
      <c r="C64" s="571"/>
      <c r="D64" s="572"/>
      <c r="E64" s="557">
        <f t="shared" si="0"/>
        <v>0</v>
      </c>
    </row>
    <row r="65" spans="1:7" x14ac:dyDescent="0.2">
      <c r="A65" s="545">
        <v>59</v>
      </c>
      <c r="B65" s="570" t="s">
        <v>359</v>
      </c>
      <c r="C65" s="571"/>
      <c r="D65" s="572"/>
      <c r="E65" s="557">
        <f t="shared" si="0"/>
        <v>0</v>
      </c>
    </row>
    <row r="66" spans="1:7" x14ac:dyDescent="0.2">
      <c r="A66" s="569">
        <v>60</v>
      </c>
      <c r="B66" s="570" t="s">
        <v>360</v>
      </c>
      <c r="C66" s="571"/>
      <c r="D66" s="572"/>
      <c r="E66" s="557">
        <f t="shared" si="0"/>
        <v>0</v>
      </c>
    </row>
    <row r="67" spans="1:7" x14ac:dyDescent="0.2">
      <c r="A67" s="545">
        <v>61</v>
      </c>
      <c r="B67" s="570" t="s">
        <v>361</v>
      </c>
      <c r="C67" s="571"/>
      <c r="D67" s="572"/>
      <c r="E67" s="557">
        <f t="shared" si="0"/>
        <v>0</v>
      </c>
    </row>
    <row r="68" spans="1:7" x14ac:dyDescent="0.2">
      <c r="A68" s="569">
        <v>62</v>
      </c>
      <c r="B68" s="570" t="s">
        <v>362</v>
      </c>
      <c r="C68" s="571"/>
      <c r="D68" s="572"/>
      <c r="E68" s="557">
        <f t="shared" si="0"/>
        <v>0</v>
      </c>
    </row>
    <row r="69" spans="1:7" x14ac:dyDescent="0.2">
      <c r="A69" s="545">
        <v>63</v>
      </c>
      <c r="B69" s="570" t="s">
        <v>363</v>
      </c>
      <c r="C69" s="571"/>
      <c r="D69" s="572"/>
      <c r="E69" s="557">
        <f t="shared" si="0"/>
        <v>0</v>
      </c>
    </row>
    <row r="70" spans="1:7" x14ac:dyDescent="0.2">
      <c r="A70" s="569">
        <v>64</v>
      </c>
      <c r="B70" s="570" t="s">
        <v>364</v>
      </c>
      <c r="C70" s="571"/>
      <c r="D70" s="572"/>
      <c r="E70" s="557">
        <f t="shared" si="0"/>
        <v>0</v>
      </c>
    </row>
    <row r="71" spans="1:7" x14ac:dyDescent="0.2">
      <c r="A71" s="545">
        <v>65</v>
      </c>
      <c r="B71" s="570" t="s">
        <v>365</v>
      </c>
      <c r="C71" s="571"/>
      <c r="D71" s="572"/>
      <c r="E71" s="557">
        <f t="shared" si="0"/>
        <v>0</v>
      </c>
    </row>
    <row r="72" spans="1:7" x14ac:dyDescent="0.2">
      <c r="A72" s="569">
        <v>66</v>
      </c>
      <c r="B72" s="581" t="s">
        <v>366</v>
      </c>
      <c r="C72" s="571"/>
      <c r="D72" s="572"/>
      <c r="E72" s="557">
        <f t="shared" si="0"/>
        <v>0</v>
      </c>
    </row>
    <row r="73" spans="1:7" ht="15" customHeight="1" x14ac:dyDescent="0.2">
      <c r="A73" s="545">
        <v>67</v>
      </c>
      <c r="B73" s="570" t="s">
        <v>367</v>
      </c>
      <c r="C73" s="571">
        <v>742</v>
      </c>
      <c r="D73" s="572">
        <v>386</v>
      </c>
      <c r="E73" s="557">
        <f t="shared" ref="E73:E85" si="1">SUM(F73:G73)</f>
        <v>385860</v>
      </c>
      <c r="G73" s="557">
        <v>385860</v>
      </c>
    </row>
    <row r="74" spans="1:7" x14ac:dyDescent="0.2">
      <c r="A74" s="569">
        <v>68</v>
      </c>
      <c r="B74" s="570" t="s">
        <v>368</v>
      </c>
      <c r="C74" s="571"/>
      <c r="D74" s="572"/>
      <c r="E74" s="557">
        <f t="shared" si="1"/>
        <v>0</v>
      </c>
    </row>
    <row r="75" spans="1:7" x14ac:dyDescent="0.2">
      <c r="A75" s="545">
        <v>69</v>
      </c>
      <c r="B75" s="570" t="s">
        <v>369</v>
      </c>
      <c r="C75" s="571"/>
      <c r="D75" s="572">
        <v>132</v>
      </c>
      <c r="E75" s="557">
        <f t="shared" si="1"/>
        <v>132000</v>
      </c>
      <c r="G75" s="557">
        <v>132000</v>
      </c>
    </row>
    <row r="76" spans="1:7" x14ac:dyDescent="0.2">
      <c r="A76" s="569">
        <v>70</v>
      </c>
      <c r="B76" s="573" t="s">
        <v>370</v>
      </c>
      <c r="C76" s="574">
        <f>SUM(C68:C75,C61)</f>
        <v>742</v>
      </c>
      <c r="D76" s="575">
        <f>SUM(D68:D75,D61)</f>
        <v>518</v>
      </c>
      <c r="E76" s="557">
        <f t="shared" si="1"/>
        <v>0</v>
      </c>
    </row>
    <row r="77" spans="1:7" s="580" customFormat="1" ht="22.5" customHeight="1" thickBot="1" x14ac:dyDescent="0.25">
      <c r="A77" s="545">
        <v>71</v>
      </c>
      <c r="B77" s="576" t="s">
        <v>371</v>
      </c>
      <c r="C77" s="577">
        <f>SUM(C50,C60,C76)</f>
        <v>5086</v>
      </c>
      <c r="D77" s="578">
        <f>SUM(D50,D60,D76)</f>
        <v>6729</v>
      </c>
      <c r="E77" s="557">
        <f t="shared" si="1"/>
        <v>0</v>
      </c>
      <c r="F77" s="579"/>
      <c r="G77" s="579"/>
    </row>
    <row r="78" spans="1:7" ht="15.75" thickTop="1" x14ac:dyDescent="0.2">
      <c r="A78" s="569">
        <v>72</v>
      </c>
      <c r="B78" s="582" t="s">
        <v>372</v>
      </c>
      <c r="C78" s="583">
        <v>11638</v>
      </c>
      <c r="D78" s="584">
        <v>10014</v>
      </c>
      <c r="E78" s="557">
        <f t="shared" si="1"/>
        <v>10014000</v>
      </c>
      <c r="G78" s="557">
        <v>10014000</v>
      </c>
    </row>
    <row r="79" spans="1:7" x14ac:dyDescent="0.2">
      <c r="A79" s="545">
        <v>73</v>
      </c>
      <c r="B79" s="570" t="s">
        <v>373</v>
      </c>
      <c r="C79" s="571">
        <v>11837</v>
      </c>
      <c r="D79" s="572">
        <v>15470</v>
      </c>
      <c r="E79" s="557">
        <f t="shared" si="1"/>
        <v>15470000</v>
      </c>
      <c r="G79" s="557">
        <v>15470000</v>
      </c>
    </row>
    <row r="80" spans="1:7" x14ac:dyDescent="0.2">
      <c r="A80" s="569">
        <v>74</v>
      </c>
      <c r="B80" s="585" t="s">
        <v>374</v>
      </c>
      <c r="C80" s="586">
        <v>377</v>
      </c>
      <c r="D80" s="587">
        <v>225</v>
      </c>
      <c r="E80" s="557">
        <f t="shared" si="1"/>
        <v>224618</v>
      </c>
      <c r="G80" s="557">
        <v>224618</v>
      </c>
    </row>
    <row r="81" spans="1:7" s="580" customFormat="1" ht="22.5" customHeight="1" thickBot="1" x14ac:dyDescent="0.25">
      <c r="A81" s="545">
        <v>75</v>
      </c>
      <c r="B81" s="588" t="s">
        <v>375</v>
      </c>
      <c r="C81" s="589">
        <f>SUM(C78:C80)</f>
        <v>23852</v>
      </c>
      <c r="D81" s="590">
        <f>SUM(D78:D80)</f>
        <v>25709</v>
      </c>
      <c r="E81" s="557">
        <f t="shared" si="1"/>
        <v>0</v>
      </c>
      <c r="F81" s="579"/>
      <c r="G81" s="579"/>
    </row>
    <row r="82" spans="1:7" ht="15.75" thickTop="1" x14ac:dyDescent="0.2">
      <c r="A82" s="569">
        <v>76</v>
      </c>
      <c r="B82" s="570" t="s">
        <v>376</v>
      </c>
      <c r="C82" s="571">
        <v>2627</v>
      </c>
      <c r="D82" s="572">
        <v>668</v>
      </c>
      <c r="E82" s="557">
        <f t="shared" si="1"/>
        <v>667854</v>
      </c>
      <c r="F82" s="557">
        <v>0</v>
      </c>
      <c r="G82" s="557">
        <v>667854</v>
      </c>
    </row>
    <row r="83" spans="1:7" x14ac:dyDescent="0.2">
      <c r="A83" s="545">
        <v>77</v>
      </c>
      <c r="B83" s="570" t="s">
        <v>377</v>
      </c>
      <c r="C83" s="571"/>
      <c r="D83" s="572"/>
      <c r="E83" s="557">
        <f t="shared" si="1"/>
        <v>0</v>
      </c>
    </row>
    <row r="84" spans="1:7" x14ac:dyDescent="0.2">
      <c r="A84" s="569">
        <v>78</v>
      </c>
      <c r="B84" s="570" t="s">
        <v>378</v>
      </c>
      <c r="C84" s="571"/>
      <c r="D84" s="572"/>
      <c r="E84" s="557">
        <f t="shared" si="1"/>
        <v>0</v>
      </c>
    </row>
    <row r="85" spans="1:7" s="580" customFormat="1" ht="22.5" customHeight="1" thickBot="1" x14ac:dyDescent="0.25">
      <c r="A85" s="545">
        <v>79</v>
      </c>
      <c r="B85" s="576" t="s">
        <v>379</v>
      </c>
      <c r="C85" s="577">
        <f>SUM(C82:C84)</f>
        <v>2627</v>
      </c>
      <c r="D85" s="578">
        <f>SUM(D82:D84)</f>
        <v>668</v>
      </c>
      <c r="E85" s="557">
        <f t="shared" si="1"/>
        <v>0</v>
      </c>
      <c r="F85" s="579"/>
      <c r="G85" s="579"/>
    </row>
    <row r="86" spans="1:7" ht="30" customHeight="1" thickTop="1" thickBot="1" x14ac:dyDescent="0.25">
      <c r="A86" s="569">
        <v>80</v>
      </c>
      <c r="B86" s="591" t="s">
        <v>380</v>
      </c>
      <c r="C86" s="592">
        <f>SUM(C25,C35,C40,C77,C81,C85)</f>
        <v>296562</v>
      </c>
      <c r="D86" s="593">
        <f>SUM(D25,D35,D40,D77,D81,D85)</f>
        <v>306797</v>
      </c>
      <c r="E86" s="557">
        <f>SUM(E7:E85)</f>
        <v>306796062</v>
      </c>
      <c r="F86" s="557">
        <f>SUM(F7:F85)</f>
        <v>24678911</v>
      </c>
      <c r="G86" s="557">
        <f>SUM(G7:G85)</f>
        <v>282117151</v>
      </c>
    </row>
    <row r="87" spans="1:7" ht="22.5" customHeight="1" x14ac:dyDescent="0.3">
      <c r="A87" s="545">
        <v>81</v>
      </c>
      <c r="B87" s="566" t="s">
        <v>381</v>
      </c>
      <c r="C87" s="567"/>
      <c r="D87" s="568"/>
    </row>
    <row r="88" spans="1:7" x14ac:dyDescent="0.2">
      <c r="A88" s="569">
        <v>82</v>
      </c>
      <c r="B88" s="570" t="s">
        <v>382</v>
      </c>
      <c r="C88" s="571">
        <v>111727</v>
      </c>
      <c r="D88" s="572">
        <v>111727</v>
      </c>
      <c r="E88" s="557">
        <f t="shared" ref="E88:E133" si="2">SUM(F88:G88)</f>
        <v>111726962</v>
      </c>
      <c r="F88" s="557">
        <v>19944600</v>
      </c>
      <c r="G88" s="557">
        <v>91782362</v>
      </c>
    </row>
    <row r="89" spans="1:7" x14ac:dyDescent="0.2">
      <c r="A89" s="545">
        <v>83</v>
      </c>
      <c r="B89" s="570" t="s">
        <v>383</v>
      </c>
      <c r="C89" s="571"/>
      <c r="D89" s="572"/>
      <c r="E89" s="557">
        <f t="shared" si="2"/>
        <v>0</v>
      </c>
    </row>
    <row r="90" spans="1:7" x14ac:dyDescent="0.2">
      <c r="A90" s="569">
        <v>84</v>
      </c>
      <c r="B90" s="570" t="s">
        <v>384</v>
      </c>
      <c r="C90" s="571">
        <v>26649</v>
      </c>
      <c r="D90" s="572">
        <v>26649</v>
      </c>
      <c r="E90" s="557">
        <f t="shared" si="2"/>
        <v>26648992</v>
      </c>
      <c r="F90" s="557">
        <v>7691728</v>
      </c>
      <c r="G90" s="557">
        <v>18957264</v>
      </c>
    </row>
    <row r="91" spans="1:7" x14ac:dyDescent="0.2">
      <c r="A91" s="545">
        <v>85</v>
      </c>
      <c r="B91" s="570" t="s">
        <v>385</v>
      </c>
      <c r="C91" s="571">
        <v>45854</v>
      </c>
      <c r="D91" s="572">
        <v>36443</v>
      </c>
      <c r="E91" s="557">
        <f t="shared" si="2"/>
        <v>36442796</v>
      </c>
      <c r="F91" s="557">
        <v>-7362629</v>
      </c>
      <c r="G91" s="557">
        <v>43805425</v>
      </c>
    </row>
    <row r="92" spans="1:7" x14ac:dyDescent="0.2">
      <c r="A92" s="569">
        <v>86</v>
      </c>
      <c r="B92" s="570" t="s">
        <v>386</v>
      </c>
      <c r="C92" s="571"/>
      <c r="D92" s="572"/>
      <c r="E92" s="557">
        <f t="shared" si="2"/>
        <v>0</v>
      </c>
    </row>
    <row r="93" spans="1:7" x14ac:dyDescent="0.2">
      <c r="A93" s="545">
        <v>87</v>
      </c>
      <c r="B93" s="570" t="s">
        <v>387</v>
      </c>
      <c r="C93" s="571">
        <v>-9411</v>
      </c>
      <c r="D93" s="572">
        <v>14248</v>
      </c>
      <c r="E93" s="557">
        <f t="shared" si="2"/>
        <v>14248478</v>
      </c>
      <c r="F93" s="557">
        <v>4405212</v>
      </c>
      <c r="G93" s="557">
        <v>9843266</v>
      </c>
    </row>
    <row r="94" spans="1:7" ht="22.5" customHeight="1" thickBot="1" x14ac:dyDescent="0.35">
      <c r="A94" s="561">
        <v>88</v>
      </c>
      <c r="B94" s="594" t="s">
        <v>388</v>
      </c>
      <c r="C94" s="595">
        <f>SUM(C87:C93)</f>
        <v>174819</v>
      </c>
      <c r="D94" s="596">
        <f>SUM(D87:D93)</f>
        <v>189067</v>
      </c>
      <c r="E94" s="557">
        <f t="shared" si="2"/>
        <v>0</v>
      </c>
    </row>
    <row r="95" spans="1:7" ht="15.75" thickTop="1" x14ac:dyDescent="0.2">
      <c r="A95" s="545">
        <v>89</v>
      </c>
      <c r="B95" s="570" t="s">
        <v>389</v>
      </c>
      <c r="C95" s="571"/>
      <c r="D95" s="572"/>
      <c r="E95" s="557">
        <f t="shared" si="2"/>
        <v>0</v>
      </c>
    </row>
    <row r="96" spans="1:7" x14ac:dyDescent="0.2">
      <c r="A96" s="569">
        <v>90</v>
      </c>
      <c r="B96" s="570" t="s">
        <v>390</v>
      </c>
      <c r="C96" s="571"/>
      <c r="D96" s="572"/>
      <c r="E96" s="557">
        <f t="shared" si="2"/>
        <v>0</v>
      </c>
    </row>
    <row r="97" spans="1:7" x14ac:dyDescent="0.2">
      <c r="A97" s="545">
        <v>91</v>
      </c>
      <c r="B97" s="570" t="s">
        <v>391</v>
      </c>
      <c r="C97" s="571">
        <v>5117</v>
      </c>
      <c r="D97" s="572">
        <v>5222</v>
      </c>
      <c r="E97" s="557">
        <f t="shared" si="2"/>
        <v>5221742</v>
      </c>
      <c r="G97" s="557">
        <v>5221742</v>
      </c>
    </row>
    <row r="98" spans="1:7" x14ac:dyDescent="0.2">
      <c r="A98" s="569">
        <v>92</v>
      </c>
      <c r="B98" s="570" t="s">
        <v>392</v>
      </c>
      <c r="C98" s="571"/>
      <c r="D98" s="572"/>
      <c r="E98" s="557">
        <f t="shared" si="2"/>
        <v>0</v>
      </c>
    </row>
    <row r="99" spans="1:7" x14ac:dyDescent="0.2">
      <c r="A99" s="545">
        <v>93</v>
      </c>
      <c r="B99" s="570" t="s">
        <v>393</v>
      </c>
      <c r="C99" s="571"/>
      <c r="D99" s="572"/>
      <c r="E99" s="557">
        <f t="shared" si="2"/>
        <v>0</v>
      </c>
    </row>
    <row r="100" spans="1:7" x14ac:dyDescent="0.2">
      <c r="A100" s="569">
        <v>94</v>
      </c>
      <c r="B100" s="570" t="s">
        <v>394</v>
      </c>
      <c r="C100" s="571"/>
      <c r="D100" s="572"/>
      <c r="E100" s="557">
        <f t="shared" si="2"/>
        <v>0</v>
      </c>
    </row>
    <row r="101" spans="1:7" x14ac:dyDescent="0.2">
      <c r="A101" s="545">
        <v>95</v>
      </c>
      <c r="B101" s="570" t="s">
        <v>395</v>
      </c>
      <c r="C101" s="571"/>
      <c r="D101" s="572"/>
      <c r="E101" s="557">
        <f t="shared" si="2"/>
        <v>0</v>
      </c>
    </row>
    <row r="102" spans="1:7" x14ac:dyDescent="0.2">
      <c r="A102" s="569">
        <v>96</v>
      </c>
      <c r="B102" s="570" t="s">
        <v>396</v>
      </c>
      <c r="C102" s="571"/>
      <c r="D102" s="572"/>
      <c r="E102" s="557">
        <f t="shared" si="2"/>
        <v>0</v>
      </c>
    </row>
    <row r="103" spans="1:7" x14ac:dyDescent="0.2">
      <c r="A103" s="545">
        <v>97</v>
      </c>
      <c r="B103" s="570" t="s">
        <v>397</v>
      </c>
      <c r="C103" s="571"/>
      <c r="D103" s="572"/>
      <c r="E103" s="557">
        <f t="shared" si="2"/>
        <v>0</v>
      </c>
    </row>
    <row r="104" spans="1:7" x14ac:dyDescent="0.2">
      <c r="A104" s="569">
        <v>98</v>
      </c>
      <c r="B104" s="570" t="s">
        <v>398</v>
      </c>
      <c r="C104" s="571"/>
      <c r="D104" s="572"/>
      <c r="E104" s="557">
        <f t="shared" si="2"/>
        <v>0</v>
      </c>
    </row>
    <row r="105" spans="1:7" x14ac:dyDescent="0.2">
      <c r="A105" s="545">
        <v>99</v>
      </c>
      <c r="B105" s="573" t="s">
        <v>399</v>
      </c>
      <c r="C105" s="574">
        <f>SUM(C95:C104)</f>
        <v>5117</v>
      </c>
      <c r="D105" s="575">
        <f>SUM(D95:D104)</f>
        <v>5222</v>
      </c>
      <c r="E105" s="557">
        <f t="shared" si="2"/>
        <v>0</v>
      </c>
    </row>
    <row r="106" spans="1:7" x14ac:dyDescent="0.2">
      <c r="A106" s="569">
        <v>100</v>
      </c>
      <c r="B106" s="570" t="s">
        <v>400</v>
      </c>
      <c r="C106" s="571">
        <v>152</v>
      </c>
      <c r="D106" s="572">
        <v>0</v>
      </c>
      <c r="E106" s="557">
        <f t="shared" si="2"/>
        <v>0</v>
      </c>
      <c r="G106" s="557">
        <v>0</v>
      </c>
    </row>
    <row r="107" spans="1:7" ht="15" customHeight="1" x14ac:dyDescent="0.2">
      <c r="A107" s="545">
        <v>101</v>
      </c>
      <c r="B107" s="581" t="s">
        <v>401</v>
      </c>
      <c r="C107" s="571"/>
      <c r="D107" s="572"/>
      <c r="E107" s="557">
        <f t="shared" si="2"/>
        <v>0</v>
      </c>
    </row>
    <row r="108" spans="1:7" ht="15" customHeight="1" x14ac:dyDescent="0.2">
      <c r="A108" s="569">
        <v>102</v>
      </c>
      <c r="B108" s="570" t="s">
        <v>402</v>
      </c>
      <c r="C108" s="571">
        <v>32890</v>
      </c>
      <c r="D108" s="572">
        <v>21410</v>
      </c>
      <c r="E108" s="557">
        <f t="shared" si="2"/>
        <v>21409520</v>
      </c>
      <c r="G108" s="557">
        <v>21409520</v>
      </c>
    </row>
    <row r="109" spans="1:7" ht="15" customHeight="1" x14ac:dyDescent="0.2">
      <c r="A109" s="545">
        <v>103</v>
      </c>
      <c r="B109" s="570" t="s">
        <v>403</v>
      </c>
      <c r="C109" s="571"/>
      <c r="D109" s="572"/>
      <c r="E109" s="557">
        <f t="shared" si="2"/>
        <v>0</v>
      </c>
    </row>
    <row r="110" spans="1:7" ht="15" customHeight="1" x14ac:dyDescent="0.2">
      <c r="A110" s="569">
        <v>104</v>
      </c>
      <c r="B110" s="581" t="s">
        <v>404</v>
      </c>
      <c r="C110" s="571"/>
      <c r="D110" s="572"/>
      <c r="E110" s="557">
        <f t="shared" si="2"/>
        <v>0</v>
      </c>
    </row>
    <row r="111" spans="1:7" ht="15" customHeight="1" x14ac:dyDescent="0.2">
      <c r="A111" s="545">
        <v>105</v>
      </c>
      <c r="B111" s="570" t="s">
        <v>405</v>
      </c>
      <c r="C111" s="571"/>
      <c r="D111" s="572">
        <v>379</v>
      </c>
      <c r="E111" s="557">
        <f t="shared" si="2"/>
        <v>378750</v>
      </c>
      <c r="G111" s="557">
        <v>378750</v>
      </c>
    </row>
    <row r="112" spans="1:7" ht="15" customHeight="1" x14ac:dyDescent="0.2">
      <c r="A112" s="569">
        <v>106</v>
      </c>
      <c r="B112" s="570" t="s">
        <v>406</v>
      </c>
      <c r="C112" s="571"/>
      <c r="D112" s="572"/>
      <c r="E112" s="557">
        <f t="shared" si="2"/>
        <v>0</v>
      </c>
    </row>
    <row r="113" spans="1:7" ht="15" customHeight="1" x14ac:dyDescent="0.2">
      <c r="A113" s="545">
        <v>107</v>
      </c>
      <c r="B113" s="581" t="s">
        <v>407</v>
      </c>
      <c r="C113" s="571"/>
      <c r="D113" s="572"/>
      <c r="E113" s="557">
        <f t="shared" si="2"/>
        <v>0</v>
      </c>
    </row>
    <row r="114" spans="1:7" x14ac:dyDescent="0.2">
      <c r="A114" s="569">
        <v>108</v>
      </c>
      <c r="B114" s="570" t="s">
        <v>408</v>
      </c>
      <c r="C114" s="571"/>
      <c r="D114" s="572"/>
      <c r="E114" s="557">
        <f t="shared" si="2"/>
        <v>0</v>
      </c>
    </row>
    <row r="115" spans="1:7" x14ac:dyDescent="0.2">
      <c r="A115" s="545">
        <v>109</v>
      </c>
      <c r="B115" s="570" t="s">
        <v>409</v>
      </c>
      <c r="C115" s="571"/>
      <c r="D115" s="572"/>
      <c r="E115" s="557">
        <f t="shared" si="2"/>
        <v>0</v>
      </c>
    </row>
    <row r="116" spans="1:7" x14ac:dyDescent="0.2">
      <c r="A116" s="569">
        <v>110</v>
      </c>
      <c r="B116" s="573" t="s">
        <v>410</v>
      </c>
      <c r="C116" s="574">
        <f>SUM(C106:C115)</f>
        <v>33042</v>
      </c>
      <c r="D116" s="575">
        <f>SUM(D106:D115)</f>
        <v>21789</v>
      </c>
      <c r="E116" s="557">
        <f t="shared" si="2"/>
        <v>0</v>
      </c>
    </row>
    <row r="117" spans="1:7" x14ac:dyDescent="0.2">
      <c r="A117" s="545">
        <v>111</v>
      </c>
      <c r="B117" s="570" t="s">
        <v>411</v>
      </c>
      <c r="C117" s="571">
        <v>5</v>
      </c>
      <c r="D117" s="572">
        <v>7</v>
      </c>
      <c r="E117" s="557">
        <f t="shared" si="2"/>
        <v>6815</v>
      </c>
      <c r="G117" s="557">
        <v>6815</v>
      </c>
    </row>
    <row r="118" spans="1:7" x14ac:dyDescent="0.2">
      <c r="A118" s="569">
        <v>112</v>
      </c>
      <c r="B118" s="570" t="s">
        <v>412</v>
      </c>
      <c r="C118" s="571"/>
      <c r="D118" s="572"/>
      <c r="E118" s="557">
        <f t="shared" si="2"/>
        <v>0</v>
      </c>
    </row>
    <row r="119" spans="1:7" x14ac:dyDescent="0.2">
      <c r="A119" s="545">
        <v>113</v>
      </c>
      <c r="B119" s="570" t="s">
        <v>413</v>
      </c>
      <c r="C119" s="571"/>
      <c r="D119" s="572"/>
      <c r="E119" s="557">
        <f t="shared" si="2"/>
        <v>0</v>
      </c>
    </row>
    <row r="120" spans="1:7" x14ac:dyDescent="0.2">
      <c r="A120" s="569">
        <v>114</v>
      </c>
      <c r="B120" s="570" t="s">
        <v>414</v>
      </c>
      <c r="C120" s="571"/>
      <c r="D120" s="572"/>
      <c r="E120" s="557">
        <f t="shared" si="2"/>
        <v>0</v>
      </c>
    </row>
    <row r="121" spans="1:7" ht="15" customHeight="1" x14ac:dyDescent="0.2">
      <c r="A121" s="545">
        <v>115</v>
      </c>
      <c r="B121" s="570" t="s">
        <v>415</v>
      </c>
      <c r="C121" s="571"/>
      <c r="D121" s="572"/>
      <c r="E121" s="557">
        <f t="shared" si="2"/>
        <v>0</v>
      </c>
    </row>
    <row r="122" spans="1:7" ht="15" customHeight="1" x14ac:dyDescent="0.2">
      <c r="A122" s="569">
        <v>116</v>
      </c>
      <c r="B122" s="570" t="s">
        <v>416</v>
      </c>
      <c r="C122" s="571"/>
      <c r="D122" s="572"/>
      <c r="E122" s="557">
        <f t="shared" si="2"/>
        <v>0</v>
      </c>
    </row>
    <row r="123" spans="1:7" x14ac:dyDescent="0.2">
      <c r="A123" s="545">
        <v>117</v>
      </c>
      <c r="B123" s="570" t="s">
        <v>417</v>
      </c>
      <c r="C123" s="571"/>
      <c r="D123" s="572"/>
      <c r="E123" s="557">
        <f t="shared" si="2"/>
        <v>0</v>
      </c>
    </row>
    <row r="124" spans="1:7" x14ac:dyDescent="0.2">
      <c r="A124" s="569">
        <v>118</v>
      </c>
      <c r="B124" s="570" t="s">
        <v>418</v>
      </c>
      <c r="C124" s="571"/>
      <c r="D124" s="572"/>
      <c r="E124" s="557">
        <f t="shared" si="2"/>
        <v>0</v>
      </c>
    </row>
    <row r="125" spans="1:7" x14ac:dyDescent="0.2">
      <c r="A125" s="545">
        <v>119</v>
      </c>
      <c r="B125" s="570" t="s">
        <v>419</v>
      </c>
      <c r="C125" s="571"/>
      <c r="D125" s="572"/>
      <c r="E125" s="557">
        <f t="shared" si="2"/>
        <v>0</v>
      </c>
    </row>
    <row r="126" spans="1:7" x14ac:dyDescent="0.2">
      <c r="A126" s="569">
        <v>120</v>
      </c>
      <c r="B126" s="570" t="s">
        <v>420</v>
      </c>
      <c r="C126" s="571"/>
      <c r="D126" s="572"/>
      <c r="E126" s="557">
        <f t="shared" si="2"/>
        <v>0</v>
      </c>
    </row>
    <row r="127" spans="1:7" x14ac:dyDescent="0.2">
      <c r="A127" s="545">
        <v>121</v>
      </c>
      <c r="B127" s="573" t="s">
        <v>421</v>
      </c>
      <c r="C127" s="574">
        <f>SUM(C117:C126)</f>
        <v>5</v>
      </c>
      <c r="D127" s="575">
        <f>SUM(D117:D126)</f>
        <v>7</v>
      </c>
      <c r="E127" s="557">
        <f t="shared" si="2"/>
        <v>0</v>
      </c>
    </row>
    <row r="128" spans="1:7" ht="22.5" customHeight="1" thickBot="1" x14ac:dyDescent="0.35">
      <c r="A128" s="561">
        <v>122</v>
      </c>
      <c r="B128" s="594" t="s">
        <v>422</v>
      </c>
      <c r="C128" s="595">
        <f>SUM(C105,C116,C127)</f>
        <v>38164</v>
      </c>
      <c r="D128" s="596">
        <f>SUM(D105,D116,D127)</f>
        <v>27018</v>
      </c>
      <c r="E128" s="557">
        <f t="shared" si="2"/>
        <v>0</v>
      </c>
    </row>
    <row r="129" spans="1:7" ht="22.5" customHeight="1" thickTop="1" thickBot="1" x14ac:dyDescent="0.35">
      <c r="A129" s="561">
        <v>123</v>
      </c>
      <c r="B129" s="597" t="s">
        <v>423</v>
      </c>
      <c r="C129" s="598"/>
      <c r="D129" s="599"/>
      <c r="E129" s="557">
        <f t="shared" si="2"/>
        <v>0</v>
      </c>
    </row>
    <row r="130" spans="1:7" ht="15.75" thickTop="1" x14ac:dyDescent="0.2">
      <c r="A130" s="569">
        <v>124</v>
      </c>
      <c r="B130" s="570" t="s">
        <v>424</v>
      </c>
      <c r="C130" s="571"/>
      <c r="D130" s="572"/>
      <c r="E130" s="557">
        <f t="shared" si="2"/>
        <v>0</v>
      </c>
    </row>
    <row r="131" spans="1:7" x14ac:dyDescent="0.2">
      <c r="A131" s="545">
        <v>125</v>
      </c>
      <c r="B131" s="570" t="s">
        <v>425</v>
      </c>
      <c r="C131" s="571">
        <v>83579</v>
      </c>
      <c r="D131" s="572">
        <v>90712</v>
      </c>
      <c r="E131" s="557">
        <f t="shared" si="2"/>
        <v>90712007</v>
      </c>
      <c r="F131" s="557">
        <v>0</v>
      </c>
      <c r="G131" s="557">
        <v>90712007</v>
      </c>
    </row>
    <row r="132" spans="1:7" x14ac:dyDescent="0.2">
      <c r="A132" s="569">
        <v>126</v>
      </c>
      <c r="B132" s="570" t="s">
        <v>426</v>
      </c>
      <c r="C132" s="571"/>
      <c r="D132" s="572"/>
      <c r="E132" s="557">
        <f t="shared" si="2"/>
        <v>0</v>
      </c>
    </row>
    <row r="133" spans="1:7" ht="22.5" customHeight="1" thickBot="1" x14ac:dyDescent="0.35">
      <c r="A133" s="561">
        <v>127</v>
      </c>
      <c r="B133" s="594" t="s">
        <v>427</v>
      </c>
      <c r="C133" s="595">
        <f>SUM(C130:C132)</f>
        <v>83579</v>
      </c>
      <c r="D133" s="596">
        <f>SUM(D130:D132)</f>
        <v>90712</v>
      </c>
      <c r="E133" s="557">
        <f t="shared" si="2"/>
        <v>0</v>
      </c>
    </row>
    <row r="134" spans="1:7" s="580" customFormat="1" ht="30" customHeight="1" thickTop="1" thickBot="1" x14ac:dyDescent="0.25">
      <c r="A134" s="545">
        <v>128</v>
      </c>
      <c r="B134" s="591" t="s">
        <v>428</v>
      </c>
      <c r="C134" s="592">
        <f>SUM(C94,C128,C129,C133)</f>
        <v>296562</v>
      </c>
      <c r="D134" s="593">
        <f>SUM(D94,D128,D129,D133)</f>
        <v>306797</v>
      </c>
      <c r="E134" s="579">
        <f>SUM(E87:E133)</f>
        <v>306796062</v>
      </c>
      <c r="F134" s="579">
        <f t="shared" ref="F134:G134" si="3">SUM(F87:F133)</f>
        <v>24678911</v>
      </c>
      <c r="G134" s="579">
        <f t="shared" si="3"/>
        <v>282117151</v>
      </c>
    </row>
    <row r="135" spans="1:7" x14ac:dyDescent="0.3">
      <c r="B135" s="556" t="s">
        <v>429</v>
      </c>
      <c r="C135" s="153"/>
      <c r="D135" s="153"/>
      <c r="E135" s="557">
        <f>+E134-E86</f>
        <v>0</v>
      </c>
      <c r="F135" s="557">
        <f>+F134-F86</f>
        <v>0</v>
      </c>
      <c r="G135" s="557">
        <f>+G134-G86</f>
        <v>0</v>
      </c>
    </row>
    <row r="136" spans="1:7" hidden="1" x14ac:dyDescent="0.3">
      <c r="C136" s="153">
        <f>+C86-C134</f>
        <v>0</v>
      </c>
      <c r="D136" s="153">
        <f>+D86-D134</f>
        <v>0</v>
      </c>
    </row>
  </sheetData>
  <mergeCells count="2">
    <mergeCell ref="B2:D2"/>
    <mergeCell ref="B3:D3"/>
  </mergeCells>
  <pageMargins left="0.7" right="0.7" top="0.75" bottom="0.75" header="0.3" footer="0.3"/>
  <pageSetup paperSize="9"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4F46-7251-48BA-9ABA-424A94ED168D}">
  <sheetPr>
    <pageSetUpPr fitToPage="1"/>
  </sheetPr>
  <dimension ref="A1:I502"/>
  <sheetViews>
    <sheetView view="pageBreakPreview" zoomScaleNormal="100" workbookViewId="0">
      <selection activeCell="E57" sqref="E57"/>
    </sheetView>
  </sheetViews>
  <sheetFormatPr defaultRowHeight="16.5" x14ac:dyDescent="0.3"/>
  <cols>
    <col min="1" max="1" width="3.5703125" style="277" bestFit="1" customWidth="1"/>
    <col min="2" max="2" width="3.7109375" style="78" customWidth="1"/>
    <col min="3" max="3" width="4.140625" style="279" customWidth="1"/>
    <col min="4" max="4" width="81.28515625" style="280" bestFit="1" customWidth="1"/>
    <col min="5" max="5" width="15.28515625" style="4" bestFit="1" customWidth="1"/>
    <col min="6" max="6" width="10.28515625" style="78" bestFit="1" customWidth="1"/>
    <col min="7" max="256" width="9.140625" style="78"/>
    <col min="257" max="257" width="3.5703125" style="78" bestFit="1" customWidth="1"/>
    <col min="258" max="258" width="3.7109375" style="78" customWidth="1"/>
    <col min="259" max="259" width="4.140625" style="78" customWidth="1"/>
    <col min="260" max="260" width="81.28515625" style="78" bestFit="1" customWidth="1"/>
    <col min="261" max="261" width="15.28515625" style="78" bestFit="1" customWidth="1"/>
    <col min="262" max="262" width="10.28515625" style="78" bestFit="1" customWidth="1"/>
    <col min="263" max="512" width="9.140625" style="78"/>
    <col min="513" max="513" width="3.5703125" style="78" bestFit="1" customWidth="1"/>
    <col min="514" max="514" width="3.7109375" style="78" customWidth="1"/>
    <col min="515" max="515" width="4.140625" style="78" customWidth="1"/>
    <col min="516" max="516" width="81.28515625" style="78" bestFit="1" customWidth="1"/>
    <col min="517" max="517" width="15.28515625" style="78" bestFit="1" customWidth="1"/>
    <col min="518" max="518" width="10.28515625" style="78" bestFit="1" customWidth="1"/>
    <col min="519" max="768" width="9.140625" style="78"/>
    <col min="769" max="769" width="3.5703125" style="78" bestFit="1" customWidth="1"/>
    <col min="770" max="770" width="3.7109375" style="78" customWidth="1"/>
    <col min="771" max="771" width="4.140625" style="78" customWidth="1"/>
    <col min="772" max="772" width="81.28515625" style="78" bestFit="1" customWidth="1"/>
    <col min="773" max="773" width="15.28515625" style="78" bestFit="1" customWidth="1"/>
    <col min="774" max="774" width="10.28515625" style="78" bestFit="1" customWidth="1"/>
    <col min="775" max="1024" width="9.140625" style="78"/>
    <col min="1025" max="1025" width="3.5703125" style="78" bestFit="1" customWidth="1"/>
    <col min="1026" max="1026" width="3.7109375" style="78" customWidth="1"/>
    <col min="1027" max="1027" width="4.140625" style="78" customWidth="1"/>
    <col min="1028" max="1028" width="81.28515625" style="78" bestFit="1" customWidth="1"/>
    <col min="1029" max="1029" width="15.28515625" style="78" bestFit="1" customWidth="1"/>
    <col min="1030" max="1030" width="10.28515625" style="78" bestFit="1" customWidth="1"/>
    <col min="1031" max="1280" width="9.140625" style="78"/>
    <col min="1281" max="1281" width="3.5703125" style="78" bestFit="1" customWidth="1"/>
    <col min="1282" max="1282" width="3.7109375" style="78" customWidth="1"/>
    <col min="1283" max="1283" width="4.140625" style="78" customWidth="1"/>
    <col min="1284" max="1284" width="81.28515625" style="78" bestFit="1" customWidth="1"/>
    <col min="1285" max="1285" width="15.28515625" style="78" bestFit="1" customWidth="1"/>
    <col min="1286" max="1286" width="10.28515625" style="78" bestFit="1" customWidth="1"/>
    <col min="1287" max="1536" width="9.140625" style="78"/>
    <col min="1537" max="1537" width="3.5703125" style="78" bestFit="1" customWidth="1"/>
    <col min="1538" max="1538" width="3.7109375" style="78" customWidth="1"/>
    <col min="1539" max="1539" width="4.140625" style="78" customWidth="1"/>
    <col min="1540" max="1540" width="81.28515625" style="78" bestFit="1" customWidth="1"/>
    <col min="1541" max="1541" width="15.28515625" style="78" bestFit="1" customWidth="1"/>
    <col min="1542" max="1542" width="10.28515625" style="78" bestFit="1" customWidth="1"/>
    <col min="1543" max="1792" width="9.140625" style="78"/>
    <col min="1793" max="1793" width="3.5703125" style="78" bestFit="1" customWidth="1"/>
    <col min="1794" max="1794" width="3.7109375" style="78" customWidth="1"/>
    <col min="1795" max="1795" width="4.140625" style="78" customWidth="1"/>
    <col min="1796" max="1796" width="81.28515625" style="78" bestFit="1" customWidth="1"/>
    <col min="1797" max="1797" width="15.28515625" style="78" bestFit="1" customWidth="1"/>
    <col min="1798" max="1798" width="10.28515625" style="78" bestFit="1" customWidth="1"/>
    <col min="1799" max="2048" width="9.140625" style="78"/>
    <col min="2049" max="2049" width="3.5703125" style="78" bestFit="1" customWidth="1"/>
    <col min="2050" max="2050" width="3.7109375" style="78" customWidth="1"/>
    <col min="2051" max="2051" width="4.140625" style="78" customWidth="1"/>
    <col min="2052" max="2052" width="81.28515625" style="78" bestFit="1" customWidth="1"/>
    <col min="2053" max="2053" width="15.28515625" style="78" bestFit="1" customWidth="1"/>
    <col min="2054" max="2054" width="10.28515625" style="78" bestFit="1" customWidth="1"/>
    <col min="2055" max="2304" width="9.140625" style="78"/>
    <col min="2305" max="2305" width="3.5703125" style="78" bestFit="1" customWidth="1"/>
    <col min="2306" max="2306" width="3.7109375" style="78" customWidth="1"/>
    <col min="2307" max="2307" width="4.140625" style="78" customWidth="1"/>
    <col min="2308" max="2308" width="81.28515625" style="78" bestFit="1" customWidth="1"/>
    <col min="2309" max="2309" width="15.28515625" style="78" bestFit="1" customWidth="1"/>
    <col min="2310" max="2310" width="10.28515625" style="78" bestFit="1" customWidth="1"/>
    <col min="2311" max="2560" width="9.140625" style="78"/>
    <col min="2561" max="2561" width="3.5703125" style="78" bestFit="1" customWidth="1"/>
    <col min="2562" max="2562" width="3.7109375" style="78" customWidth="1"/>
    <col min="2563" max="2563" width="4.140625" style="78" customWidth="1"/>
    <col min="2564" max="2564" width="81.28515625" style="78" bestFit="1" customWidth="1"/>
    <col min="2565" max="2565" width="15.28515625" style="78" bestFit="1" customWidth="1"/>
    <col min="2566" max="2566" width="10.28515625" style="78" bestFit="1" customWidth="1"/>
    <col min="2567" max="2816" width="9.140625" style="78"/>
    <col min="2817" max="2817" width="3.5703125" style="78" bestFit="1" customWidth="1"/>
    <col min="2818" max="2818" width="3.7109375" style="78" customWidth="1"/>
    <col min="2819" max="2819" width="4.140625" style="78" customWidth="1"/>
    <col min="2820" max="2820" width="81.28515625" style="78" bestFit="1" customWidth="1"/>
    <col min="2821" max="2821" width="15.28515625" style="78" bestFit="1" customWidth="1"/>
    <col min="2822" max="2822" width="10.28515625" style="78" bestFit="1" customWidth="1"/>
    <col min="2823" max="3072" width="9.140625" style="78"/>
    <col min="3073" max="3073" width="3.5703125" style="78" bestFit="1" customWidth="1"/>
    <col min="3074" max="3074" width="3.7109375" style="78" customWidth="1"/>
    <col min="3075" max="3075" width="4.140625" style="78" customWidth="1"/>
    <col min="3076" max="3076" width="81.28515625" style="78" bestFit="1" customWidth="1"/>
    <col min="3077" max="3077" width="15.28515625" style="78" bestFit="1" customWidth="1"/>
    <col min="3078" max="3078" width="10.28515625" style="78" bestFit="1" customWidth="1"/>
    <col min="3079" max="3328" width="9.140625" style="78"/>
    <col min="3329" max="3329" width="3.5703125" style="78" bestFit="1" customWidth="1"/>
    <col min="3330" max="3330" width="3.7109375" style="78" customWidth="1"/>
    <col min="3331" max="3331" width="4.140625" style="78" customWidth="1"/>
    <col min="3332" max="3332" width="81.28515625" style="78" bestFit="1" customWidth="1"/>
    <col min="3333" max="3333" width="15.28515625" style="78" bestFit="1" customWidth="1"/>
    <col min="3334" max="3334" width="10.28515625" style="78" bestFit="1" customWidth="1"/>
    <col min="3335" max="3584" width="9.140625" style="78"/>
    <col min="3585" max="3585" width="3.5703125" style="78" bestFit="1" customWidth="1"/>
    <col min="3586" max="3586" width="3.7109375" style="78" customWidth="1"/>
    <col min="3587" max="3587" width="4.140625" style="78" customWidth="1"/>
    <col min="3588" max="3588" width="81.28515625" style="78" bestFit="1" customWidth="1"/>
    <col min="3589" max="3589" width="15.28515625" style="78" bestFit="1" customWidth="1"/>
    <col min="3590" max="3590" width="10.28515625" style="78" bestFit="1" customWidth="1"/>
    <col min="3591" max="3840" width="9.140625" style="78"/>
    <col min="3841" max="3841" width="3.5703125" style="78" bestFit="1" customWidth="1"/>
    <col min="3842" max="3842" width="3.7109375" style="78" customWidth="1"/>
    <col min="3843" max="3843" width="4.140625" style="78" customWidth="1"/>
    <col min="3844" max="3844" width="81.28515625" style="78" bestFit="1" customWidth="1"/>
    <col min="3845" max="3845" width="15.28515625" style="78" bestFit="1" customWidth="1"/>
    <col min="3846" max="3846" width="10.28515625" style="78" bestFit="1" customWidth="1"/>
    <col min="3847" max="4096" width="9.140625" style="78"/>
    <col min="4097" max="4097" width="3.5703125" style="78" bestFit="1" customWidth="1"/>
    <col min="4098" max="4098" width="3.7109375" style="78" customWidth="1"/>
    <col min="4099" max="4099" width="4.140625" style="78" customWidth="1"/>
    <col min="4100" max="4100" width="81.28515625" style="78" bestFit="1" customWidth="1"/>
    <col min="4101" max="4101" width="15.28515625" style="78" bestFit="1" customWidth="1"/>
    <col min="4102" max="4102" width="10.28515625" style="78" bestFit="1" customWidth="1"/>
    <col min="4103" max="4352" width="9.140625" style="78"/>
    <col min="4353" max="4353" width="3.5703125" style="78" bestFit="1" customWidth="1"/>
    <col min="4354" max="4354" width="3.7109375" style="78" customWidth="1"/>
    <col min="4355" max="4355" width="4.140625" style="78" customWidth="1"/>
    <col min="4356" max="4356" width="81.28515625" style="78" bestFit="1" customWidth="1"/>
    <col min="4357" max="4357" width="15.28515625" style="78" bestFit="1" customWidth="1"/>
    <col min="4358" max="4358" width="10.28515625" style="78" bestFit="1" customWidth="1"/>
    <col min="4359" max="4608" width="9.140625" style="78"/>
    <col min="4609" max="4609" width="3.5703125" style="78" bestFit="1" customWidth="1"/>
    <col min="4610" max="4610" width="3.7109375" style="78" customWidth="1"/>
    <col min="4611" max="4611" width="4.140625" style="78" customWidth="1"/>
    <col min="4612" max="4612" width="81.28515625" style="78" bestFit="1" customWidth="1"/>
    <col min="4613" max="4613" width="15.28515625" style="78" bestFit="1" customWidth="1"/>
    <col min="4614" max="4614" width="10.28515625" style="78" bestFit="1" customWidth="1"/>
    <col min="4615" max="4864" width="9.140625" style="78"/>
    <col min="4865" max="4865" width="3.5703125" style="78" bestFit="1" customWidth="1"/>
    <col min="4866" max="4866" width="3.7109375" style="78" customWidth="1"/>
    <col min="4867" max="4867" width="4.140625" style="78" customWidth="1"/>
    <col min="4868" max="4868" width="81.28515625" style="78" bestFit="1" customWidth="1"/>
    <col min="4869" max="4869" width="15.28515625" style="78" bestFit="1" customWidth="1"/>
    <col min="4870" max="4870" width="10.28515625" style="78" bestFit="1" customWidth="1"/>
    <col min="4871" max="5120" width="9.140625" style="78"/>
    <col min="5121" max="5121" width="3.5703125" style="78" bestFit="1" customWidth="1"/>
    <col min="5122" max="5122" width="3.7109375" style="78" customWidth="1"/>
    <col min="5123" max="5123" width="4.140625" style="78" customWidth="1"/>
    <col min="5124" max="5124" width="81.28515625" style="78" bestFit="1" customWidth="1"/>
    <col min="5125" max="5125" width="15.28515625" style="78" bestFit="1" customWidth="1"/>
    <col min="5126" max="5126" width="10.28515625" style="78" bestFit="1" customWidth="1"/>
    <col min="5127" max="5376" width="9.140625" style="78"/>
    <col min="5377" max="5377" width="3.5703125" style="78" bestFit="1" customWidth="1"/>
    <col min="5378" max="5378" width="3.7109375" style="78" customWidth="1"/>
    <col min="5379" max="5379" width="4.140625" style="78" customWidth="1"/>
    <col min="5380" max="5380" width="81.28515625" style="78" bestFit="1" customWidth="1"/>
    <col min="5381" max="5381" width="15.28515625" style="78" bestFit="1" customWidth="1"/>
    <col min="5382" max="5382" width="10.28515625" style="78" bestFit="1" customWidth="1"/>
    <col min="5383" max="5632" width="9.140625" style="78"/>
    <col min="5633" max="5633" width="3.5703125" style="78" bestFit="1" customWidth="1"/>
    <col min="5634" max="5634" width="3.7109375" style="78" customWidth="1"/>
    <col min="5635" max="5635" width="4.140625" style="78" customWidth="1"/>
    <col min="5636" max="5636" width="81.28515625" style="78" bestFit="1" customWidth="1"/>
    <col min="5637" max="5637" width="15.28515625" style="78" bestFit="1" customWidth="1"/>
    <col min="5638" max="5638" width="10.28515625" style="78" bestFit="1" customWidth="1"/>
    <col min="5639" max="5888" width="9.140625" style="78"/>
    <col min="5889" max="5889" width="3.5703125" style="78" bestFit="1" customWidth="1"/>
    <col min="5890" max="5890" width="3.7109375" style="78" customWidth="1"/>
    <col min="5891" max="5891" width="4.140625" style="78" customWidth="1"/>
    <col min="5892" max="5892" width="81.28515625" style="78" bestFit="1" customWidth="1"/>
    <col min="5893" max="5893" width="15.28515625" style="78" bestFit="1" customWidth="1"/>
    <col min="5894" max="5894" width="10.28515625" style="78" bestFit="1" customWidth="1"/>
    <col min="5895" max="6144" width="9.140625" style="78"/>
    <col min="6145" max="6145" width="3.5703125" style="78" bestFit="1" customWidth="1"/>
    <col min="6146" max="6146" width="3.7109375" style="78" customWidth="1"/>
    <col min="6147" max="6147" width="4.140625" style="78" customWidth="1"/>
    <col min="6148" max="6148" width="81.28515625" style="78" bestFit="1" customWidth="1"/>
    <col min="6149" max="6149" width="15.28515625" style="78" bestFit="1" customWidth="1"/>
    <col min="6150" max="6150" width="10.28515625" style="78" bestFit="1" customWidth="1"/>
    <col min="6151" max="6400" width="9.140625" style="78"/>
    <col min="6401" max="6401" width="3.5703125" style="78" bestFit="1" customWidth="1"/>
    <col min="6402" max="6402" width="3.7109375" style="78" customWidth="1"/>
    <col min="6403" max="6403" width="4.140625" style="78" customWidth="1"/>
    <col min="6404" max="6404" width="81.28515625" style="78" bestFit="1" customWidth="1"/>
    <col min="6405" max="6405" width="15.28515625" style="78" bestFit="1" customWidth="1"/>
    <col min="6406" max="6406" width="10.28515625" style="78" bestFit="1" customWidth="1"/>
    <col min="6407" max="6656" width="9.140625" style="78"/>
    <col min="6657" max="6657" width="3.5703125" style="78" bestFit="1" customWidth="1"/>
    <col min="6658" max="6658" width="3.7109375" style="78" customWidth="1"/>
    <col min="6659" max="6659" width="4.140625" style="78" customWidth="1"/>
    <col min="6660" max="6660" width="81.28515625" style="78" bestFit="1" customWidth="1"/>
    <col min="6661" max="6661" width="15.28515625" style="78" bestFit="1" customWidth="1"/>
    <col min="6662" max="6662" width="10.28515625" style="78" bestFit="1" customWidth="1"/>
    <col min="6663" max="6912" width="9.140625" style="78"/>
    <col min="6913" max="6913" width="3.5703125" style="78" bestFit="1" customWidth="1"/>
    <col min="6914" max="6914" width="3.7109375" style="78" customWidth="1"/>
    <col min="6915" max="6915" width="4.140625" style="78" customWidth="1"/>
    <col min="6916" max="6916" width="81.28515625" style="78" bestFit="1" customWidth="1"/>
    <col min="6917" max="6917" width="15.28515625" style="78" bestFit="1" customWidth="1"/>
    <col min="6918" max="6918" width="10.28515625" style="78" bestFit="1" customWidth="1"/>
    <col min="6919" max="7168" width="9.140625" style="78"/>
    <col min="7169" max="7169" width="3.5703125" style="78" bestFit="1" customWidth="1"/>
    <col min="7170" max="7170" width="3.7109375" style="78" customWidth="1"/>
    <col min="7171" max="7171" width="4.140625" style="78" customWidth="1"/>
    <col min="7172" max="7172" width="81.28515625" style="78" bestFit="1" customWidth="1"/>
    <col min="7173" max="7173" width="15.28515625" style="78" bestFit="1" customWidth="1"/>
    <col min="7174" max="7174" width="10.28515625" style="78" bestFit="1" customWidth="1"/>
    <col min="7175" max="7424" width="9.140625" style="78"/>
    <col min="7425" max="7425" width="3.5703125" style="78" bestFit="1" customWidth="1"/>
    <col min="7426" max="7426" width="3.7109375" style="78" customWidth="1"/>
    <col min="7427" max="7427" width="4.140625" style="78" customWidth="1"/>
    <col min="7428" max="7428" width="81.28515625" style="78" bestFit="1" customWidth="1"/>
    <col min="7429" max="7429" width="15.28515625" style="78" bestFit="1" customWidth="1"/>
    <col min="7430" max="7430" width="10.28515625" style="78" bestFit="1" customWidth="1"/>
    <col min="7431" max="7680" width="9.140625" style="78"/>
    <col min="7681" max="7681" width="3.5703125" style="78" bestFit="1" customWidth="1"/>
    <col min="7682" max="7682" width="3.7109375" style="78" customWidth="1"/>
    <col min="7683" max="7683" width="4.140625" style="78" customWidth="1"/>
    <col min="7684" max="7684" width="81.28515625" style="78" bestFit="1" customWidth="1"/>
    <col min="7685" max="7685" width="15.28515625" style="78" bestFit="1" customWidth="1"/>
    <col min="7686" max="7686" width="10.28515625" style="78" bestFit="1" customWidth="1"/>
    <col min="7687" max="7936" width="9.140625" style="78"/>
    <col min="7937" max="7937" width="3.5703125" style="78" bestFit="1" customWidth="1"/>
    <col min="7938" max="7938" width="3.7109375" style="78" customWidth="1"/>
    <col min="7939" max="7939" width="4.140625" style="78" customWidth="1"/>
    <col min="7940" max="7940" width="81.28515625" style="78" bestFit="1" customWidth="1"/>
    <col min="7941" max="7941" width="15.28515625" style="78" bestFit="1" customWidth="1"/>
    <col min="7942" max="7942" width="10.28515625" style="78" bestFit="1" customWidth="1"/>
    <col min="7943" max="8192" width="9.140625" style="78"/>
    <col min="8193" max="8193" width="3.5703125" style="78" bestFit="1" customWidth="1"/>
    <col min="8194" max="8194" width="3.7109375" style="78" customWidth="1"/>
    <col min="8195" max="8195" width="4.140625" style="78" customWidth="1"/>
    <col min="8196" max="8196" width="81.28515625" style="78" bestFit="1" customWidth="1"/>
    <col min="8197" max="8197" width="15.28515625" style="78" bestFit="1" customWidth="1"/>
    <col min="8198" max="8198" width="10.28515625" style="78" bestFit="1" customWidth="1"/>
    <col min="8199" max="8448" width="9.140625" style="78"/>
    <col min="8449" max="8449" width="3.5703125" style="78" bestFit="1" customWidth="1"/>
    <col min="8450" max="8450" width="3.7109375" style="78" customWidth="1"/>
    <col min="8451" max="8451" width="4.140625" style="78" customWidth="1"/>
    <col min="8452" max="8452" width="81.28515625" style="78" bestFit="1" customWidth="1"/>
    <col min="8453" max="8453" width="15.28515625" style="78" bestFit="1" customWidth="1"/>
    <col min="8454" max="8454" width="10.28515625" style="78" bestFit="1" customWidth="1"/>
    <col min="8455" max="8704" width="9.140625" style="78"/>
    <col min="8705" max="8705" width="3.5703125" style="78" bestFit="1" customWidth="1"/>
    <col min="8706" max="8706" width="3.7109375" style="78" customWidth="1"/>
    <col min="8707" max="8707" width="4.140625" style="78" customWidth="1"/>
    <col min="8708" max="8708" width="81.28515625" style="78" bestFit="1" customWidth="1"/>
    <col min="8709" max="8709" width="15.28515625" style="78" bestFit="1" customWidth="1"/>
    <col min="8710" max="8710" width="10.28515625" style="78" bestFit="1" customWidth="1"/>
    <col min="8711" max="8960" width="9.140625" style="78"/>
    <col min="8961" max="8961" width="3.5703125" style="78" bestFit="1" customWidth="1"/>
    <col min="8962" max="8962" width="3.7109375" style="78" customWidth="1"/>
    <col min="8963" max="8963" width="4.140625" style="78" customWidth="1"/>
    <col min="8964" max="8964" width="81.28515625" style="78" bestFit="1" customWidth="1"/>
    <col min="8965" max="8965" width="15.28515625" style="78" bestFit="1" customWidth="1"/>
    <col min="8966" max="8966" width="10.28515625" style="78" bestFit="1" customWidth="1"/>
    <col min="8967" max="9216" width="9.140625" style="78"/>
    <col min="9217" max="9217" width="3.5703125" style="78" bestFit="1" customWidth="1"/>
    <col min="9218" max="9218" width="3.7109375" style="78" customWidth="1"/>
    <col min="9219" max="9219" width="4.140625" style="78" customWidth="1"/>
    <col min="9220" max="9220" width="81.28515625" style="78" bestFit="1" customWidth="1"/>
    <col min="9221" max="9221" width="15.28515625" style="78" bestFit="1" customWidth="1"/>
    <col min="9222" max="9222" width="10.28515625" style="78" bestFit="1" customWidth="1"/>
    <col min="9223" max="9472" width="9.140625" style="78"/>
    <col min="9473" max="9473" width="3.5703125" style="78" bestFit="1" customWidth="1"/>
    <col min="9474" max="9474" width="3.7109375" style="78" customWidth="1"/>
    <col min="9475" max="9475" width="4.140625" style="78" customWidth="1"/>
    <col min="9476" max="9476" width="81.28515625" style="78" bestFit="1" customWidth="1"/>
    <col min="9477" max="9477" width="15.28515625" style="78" bestFit="1" customWidth="1"/>
    <col min="9478" max="9478" width="10.28515625" style="78" bestFit="1" customWidth="1"/>
    <col min="9479" max="9728" width="9.140625" style="78"/>
    <col min="9729" max="9729" width="3.5703125" style="78" bestFit="1" customWidth="1"/>
    <col min="9730" max="9730" width="3.7109375" style="78" customWidth="1"/>
    <col min="9731" max="9731" width="4.140625" style="78" customWidth="1"/>
    <col min="9732" max="9732" width="81.28515625" style="78" bestFit="1" customWidth="1"/>
    <col min="9733" max="9733" width="15.28515625" style="78" bestFit="1" customWidth="1"/>
    <col min="9734" max="9734" width="10.28515625" style="78" bestFit="1" customWidth="1"/>
    <col min="9735" max="9984" width="9.140625" style="78"/>
    <col min="9985" max="9985" width="3.5703125" style="78" bestFit="1" customWidth="1"/>
    <col min="9986" max="9986" width="3.7109375" style="78" customWidth="1"/>
    <col min="9987" max="9987" width="4.140625" style="78" customWidth="1"/>
    <col min="9988" max="9988" width="81.28515625" style="78" bestFit="1" customWidth="1"/>
    <col min="9989" max="9989" width="15.28515625" style="78" bestFit="1" customWidth="1"/>
    <col min="9990" max="9990" width="10.28515625" style="78" bestFit="1" customWidth="1"/>
    <col min="9991" max="10240" width="9.140625" style="78"/>
    <col min="10241" max="10241" width="3.5703125" style="78" bestFit="1" customWidth="1"/>
    <col min="10242" max="10242" width="3.7109375" style="78" customWidth="1"/>
    <col min="10243" max="10243" width="4.140625" style="78" customWidth="1"/>
    <col min="10244" max="10244" width="81.28515625" style="78" bestFit="1" customWidth="1"/>
    <col min="10245" max="10245" width="15.28515625" style="78" bestFit="1" customWidth="1"/>
    <col min="10246" max="10246" width="10.28515625" style="78" bestFit="1" customWidth="1"/>
    <col min="10247" max="10496" width="9.140625" style="78"/>
    <col min="10497" max="10497" width="3.5703125" style="78" bestFit="1" customWidth="1"/>
    <col min="10498" max="10498" width="3.7109375" style="78" customWidth="1"/>
    <col min="10499" max="10499" width="4.140625" style="78" customWidth="1"/>
    <col min="10500" max="10500" width="81.28515625" style="78" bestFit="1" customWidth="1"/>
    <col min="10501" max="10501" width="15.28515625" style="78" bestFit="1" customWidth="1"/>
    <col min="10502" max="10502" width="10.28515625" style="78" bestFit="1" customWidth="1"/>
    <col min="10503" max="10752" width="9.140625" style="78"/>
    <col min="10753" max="10753" width="3.5703125" style="78" bestFit="1" customWidth="1"/>
    <col min="10754" max="10754" width="3.7109375" style="78" customWidth="1"/>
    <col min="10755" max="10755" width="4.140625" style="78" customWidth="1"/>
    <col min="10756" max="10756" width="81.28515625" style="78" bestFit="1" customWidth="1"/>
    <col min="10757" max="10757" width="15.28515625" style="78" bestFit="1" customWidth="1"/>
    <col min="10758" max="10758" width="10.28515625" style="78" bestFit="1" customWidth="1"/>
    <col min="10759" max="11008" width="9.140625" style="78"/>
    <col min="11009" max="11009" width="3.5703125" style="78" bestFit="1" customWidth="1"/>
    <col min="11010" max="11010" width="3.7109375" style="78" customWidth="1"/>
    <col min="11011" max="11011" width="4.140625" style="78" customWidth="1"/>
    <col min="11012" max="11012" width="81.28515625" style="78" bestFit="1" customWidth="1"/>
    <col min="11013" max="11013" width="15.28515625" style="78" bestFit="1" customWidth="1"/>
    <col min="11014" max="11014" width="10.28515625" style="78" bestFit="1" customWidth="1"/>
    <col min="11015" max="11264" width="9.140625" style="78"/>
    <col min="11265" max="11265" width="3.5703125" style="78" bestFit="1" customWidth="1"/>
    <col min="11266" max="11266" width="3.7109375" style="78" customWidth="1"/>
    <col min="11267" max="11267" width="4.140625" style="78" customWidth="1"/>
    <col min="11268" max="11268" width="81.28515625" style="78" bestFit="1" customWidth="1"/>
    <col min="11269" max="11269" width="15.28515625" style="78" bestFit="1" customWidth="1"/>
    <col min="11270" max="11270" width="10.28515625" style="78" bestFit="1" customWidth="1"/>
    <col min="11271" max="11520" width="9.140625" style="78"/>
    <col min="11521" max="11521" width="3.5703125" style="78" bestFit="1" customWidth="1"/>
    <col min="11522" max="11522" width="3.7109375" style="78" customWidth="1"/>
    <col min="11523" max="11523" width="4.140625" style="78" customWidth="1"/>
    <col min="11524" max="11524" width="81.28515625" style="78" bestFit="1" customWidth="1"/>
    <col min="11525" max="11525" width="15.28515625" style="78" bestFit="1" customWidth="1"/>
    <col min="11526" max="11526" width="10.28515625" style="78" bestFit="1" customWidth="1"/>
    <col min="11527" max="11776" width="9.140625" style="78"/>
    <col min="11777" max="11777" width="3.5703125" style="78" bestFit="1" customWidth="1"/>
    <col min="11778" max="11778" width="3.7109375" style="78" customWidth="1"/>
    <col min="11779" max="11779" width="4.140625" style="78" customWidth="1"/>
    <col min="11780" max="11780" width="81.28515625" style="78" bestFit="1" customWidth="1"/>
    <col min="11781" max="11781" width="15.28515625" style="78" bestFit="1" customWidth="1"/>
    <col min="11782" max="11782" width="10.28515625" style="78" bestFit="1" customWidth="1"/>
    <col min="11783" max="12032" width="9.140625" style="78"/>
    <col min="12033" max="12033" width="3.5703125" style="78" bestFit="1" customWidth="1"/>
    <col min="12034" max="12034" width="3.7109375" style="78" customWidth="1"/>
    <col min="12035" max="12035" width="4.140625" style="78" customWidth="1"/>
    <col min="12036" max="12036" width="81.28515625" style="78" bestFit="1" customWidth="1"/>
    <col min="12037" max="12037" width="15.28515625" style="78" bestFit="1" customWidth="1"/>
    <col min="12038" max="12038" width="10.28515625" style="78" bestFit="1" customWidth="1"/>
    <col min="12039" max="12288" width="9.140625" style="78"/>
    <col min="12289" max="12289" width="3.5703125" style="78" bestFit="1" customWidth="1"/>
    <col min="12290" max="12290" width="3.7109375" style="78" customWidth="1"/>
    <col min="12291" max="12291" width="4.140625" style="78" customWidth="1"/>
    <col min="12292" max="12292" width="81.28515625" style="78" bestFit="1" customWidth="1"/>
    <col min="12293" max="12293" width="15.28515625" style="78" bestFit="1" customWidth="1"/>
    <col min="12294" max="12294" width="10.28515625" style="78" bestFit="1" customWidth="1"/>
    <col min="12295" max="12544" width="9.140625" style="78"/>
    <col min="12545" max="12545" width="3.5703125" style="78" bestFit="1" customWidth="1"/>
    <col min="12546" max="12546" width="3.7109375" style="78" customWidth="1"/>
    <col min="12547" max="12547" width="4.140625" style="78" customWidth="1"/>
    <col min="12548" max="12548" width="81.28515625" style="78" bestFit="1" customWidth="1"/>
    <col min="12549" max="12549" width="15.28515625" style="78" bestFit="1" customWidth="1"/>
    <col min="12550" max="12550" width="10.28515625" style="78" bestFit="1" customWidth="1"/>
    <col min="12551" max="12800" width="9.140625" style="78"/>
    <col min="12801" max="12801" width="3.5703125" style="78" bestFit="1" customWidth="1"/>
    <col min="12802" max="12802" width="3.7109375" style="78" customWidth="1"/>
    <col min="12803" max="12803" width="4.140625" style="78" customWidth="1"/>
    <col min="12804" max="12804" width="81.28515625" style="78" bestFit="1" customWidth="1"/>
    <col min="12805" max="12805" width="15.28515625" style="78" bestFit="1" customWidth="1"/>
    <col min="12806" max="12806" width="10.28515625" style="78" bestFit="1" customWidth="1"/>
    <col min="12807" max="13056" width="9.140625" style="78"/>
    <col min="13057" max="13057" width="3.5703125" style="78" bestFit="1" customWidth="1"/>
    <col min="13058" max="13058" width="3.7109375" style="78" customWidth="1"/>
    <col min="13059" max="13059" width="4.140625" style="78" customWidth="1"/>
    <col min="13060" max="13060" width="81.28515625" style="78" bestFit="1" customWidth="1"/>
    <col min="13061" max="13061" width="15.28515625" style="78" bestFit="1" customWidth="1"/>
    <col min="13062" max="13062" width="10.28515625" style="78" bestFit="1" customWidth="1"/>
    <col min="13063" max="13312" width="9.140625" style="78"/>
    <col min="13313" max="13313" width="3.5703125" style="78" bestFit="1" customWidth="1"/>
    <col min="13314" max="13314" width="3.7109375" style="78" customWidth="1"/>
    <col min="13315" max="13315" width="4.140625" style="78" customWidth="1"/>
    <col min="13316" max="13316" width="81.28515625" style="78" bestFit="1" customWidth="1"/>
    <col min="13317" max="13317" width="15.28515625" style="78" bestFit="1" customWidth="1"/>
    <col min="13318" max="13318" width="10.28515625" style="78" bestFit="1" customWidth="1"/>
    <col min="13319" max="13568" width="9.140625" style="78"/>
    <col min="13569" max="13569" width="3.5703125" style="78" bestFit="1" customWidth="1"/>
    <col min="13570" max="13570" width="3.7109375" style="78" customWidth="1"/>
    <col min="13571" max="13571" width="4.140625" style="78" customWidth="1"/>
    <col min="13572" max="13572" width="81.28515625" style="78" bestFit="1" customWidth="1"/>
    <col min="13573" max="13573" width="15.28515625" style="78" bestFit="1" customWidth="1"/>
    <col min="13574" max="13574" width="10.28515625" style="78" bestFit="1" customWidth="1"/>
    <col min="13575" max="13824" width="9.140625" style="78"/>
    <col min="13825" max="13825" width="3.5703125" style="78" bestFit="1" customWidth="1"/>
    <col min="13826" max="13826" width="3.7109375" style="78" customWidth="1"/>
    <col min="13827" max="13827" width="4.140625" style="78" customWidth="1"/>
    <col min="13828" max="13828" width="81.28515625" style="78" bestFit="1" customWidth="1"/>
    <col min="13829" max="13829" width="15.28515625" style="78" bestFit="1" customWidth="1"/>
    <col min="13830" max="13830" width="10.28515625" style="78" bestFit="1" customWidth="1"/>
    <col min="13831" max="14080" width="9.140625" style="78"/>
    <col min="14081" max="14081" width="3.5703125" style="78" bestFit="1" customWidth="1"/>
    <col min="14082" max="14082" width="3.7109375" style="78" customWidth="1"/>
    <col min="14083" max="14083" width="4.140625" style="78" customWidth="1"/>
    <col min="14084" max="14084" width="81.28515625" style="78" bestFit="1" customWidth="1"/>
    <col min="14085" max="14085" width="15.28515625" style="78" bestFit="1" customWidth="1"/>
    <col min="14086" max="14086" width="10.28515625" style="78" bestFit="1" customWidth="1"/>
    <col min="14087" max="14336" width="9.140625" style="78"/>
    <col min="14337" max="14337" width="3.5703125" style="78" bestFit="1" customWidth="1"/>
    <col min="14338" max="14338" width="3.7109375" style="78" customWidth="1"/>
    <col min="14339" max="14339" width="4.140625" style="78" customWidth="1"/>
    <col min="14340" max="14340" width="81.28515625" style="78" bestFit="1" customWidth="1"/>
    <col min="14341" max="14341" width="15.28515625" style="78" bestFit="1" customWidth="1"/>
    <col min="14342" max="14342" width="10.28515625" style="78" bestFit="1" customWidth="1"/>
    <col min="14343" max="14592" width="9.140625" style="78"/>
    <col min="14593" max="14593" width="3.5703125" style="78" bestFit="1" customWidth="1"/>
    <col min="14594" max="14594" width="3.7109375" style="78" customWidth="1"/>
    <col min="14595" max="14595" width="4.140625" style="78" customWidth="1"/>
    <col min="14596" max="14596" width="81.28515625" style="78" bestFit="1" customWidth="1"/>
    <col min="14597" max="14597" width="15.28515625" style="78" bestFit="1" customWidth="1"/>
    <col min="14598" max="14598" width="10.28515625" style="78" bestFit="1" customWidth="1"/>
    <col min="14599" max="14848" width="9.140625" style="78"/>
    <col min="14849" max="14849" width="3.5703125" style="78" bestFit="1" customWidth="1"/>
    <col min="14850" max="14850" width="3.7109375" style="78" customWidth="1"/>
    <col min="14851" max="14851" width="4.140625" style="78" customWidth="1"/>
    <col min="14852" max="14852" width="81.28515625" style="78" bestFit="1" customWidth="1"/>
    <col min="14853" max="14853" width="15.28515625" style="78" bestFit="1" customWidth="1"/>
    <col min="14854" max="14854" width="10.28515625" style="78" bestFit="1" customWidth="1"/>
    <col min="14855" max="15104" width="9.140625" style="78"/>
    <col min="15105" max="15105" width="3.5703125" style="78" bestFit="1" customWidth="1"/>
    <col min="15106" max="15106" width="3.7109375" style="78" customWidth="1"/>
    <col min="15107" max="15107" width="4.140625" style="78" customWidth="1"/>
    <col min="15108" max="15108" width="81.28515625" style="78" bestFit="1" customWidth="1"/>
    <col min="15109" max="15109" width="15.28515625" style="78" bestFit="1" customWidth="1"/>
    <col min="15110" max="15110" width="10.28515625" style="78" bestFit="1" customWidth="1"/>
    <col min="15111" max="15360" width="9.140625" style="78"/>
    <col min="15361" max="15361" width="3.5703125" style="78" bestFit="1" customWidth="1"/>
    <col min="15362" max="15362" width="3.7109375" style="78" customWidth="1"/>
    <col min="15363" max="15363" width="4.140625" style="78" customWidth="1"/>
    <col min="15364" max="15364" width="81.28515625" style="78" bestFit="1" customWidth="1"/>
    <col min="15365" max="15365" width="15.28515625" style="78" bestFit="1" customWidth="1"/>
    <col min="15366" max="15366" width="10.28515625" style="78" bestFit="1" customWidth="1"/>
    <col min="15367" max="15616" width="9.140625" style="78"/>
    <col min="15617" max="15617" width="3.5703125" style="78" bestFit="1" customWidth="1"/>
    <col min="15618" max="15618" width="3.7109375" style="78" customWidth="1"/>
    <col min="15619" max="15619" width="4.140625" style="78" customWidth="1"/>
    <col min="15620" max="15620" width="81.28515625" style="78" bestFit="1" customWidth="1"/>
    <col min="15621" max="15621" width="15.28515625" style="78" bestFit="1" customWidth="1"/>
    <col min="15622" max="15622" width="10.28515625" style="78" bestFit="1" customWidth="1"/>
    <col min="15623" max="15872" width="9.140625" style="78"/>
    <col min="15873" max="15873" width="3.5703125" style="78" bestFit="1" customWidth="1"/>
    <col min="15874" max="15874" width="3.7109375" style="78" customWidth="1"/>
    <col min="15875" max="15875" width="4.140625" style="78" customWidth="1"/>
    <col min="15876" max="15876" width="81.28515625" style="78" bestFit="1" customWidth="1"/>
    <col min="15877" max="15877" width="15.28515625" style="78" bestFit="1" customWidth="1"/>
    <col min="15878" max="15878" width="10.28515625" style="78" bestFit="1" customWidth="1"/>
    <col min="15879" max="16128" width="9.140625" style="78"/>
    <col min="16129" max="16129" width="3.5703125" style="78" bestFit="1" customWidth="1"/>
    <col min="16130" max="16130" width="3.7109375" style="78" customWidth="1"/>
    <col min="16131" max="16131" width="4.140625" style="78" customWidth="1"/>
    <col min="16132" max="16132" width="81.28515625" style="78" bestFit="1" customWidth="1"/>
    <col min="16133" max="16133" width="15.28515625" style="78" bestFit="1" customWidth="1"/>
    <col min="16134" max="16134" width="10.28515625" style="78" bestFit="1" customWidth="1"/>
    <col min="16135" max="16384" width="9.140625" style="78"/>
  </cols>
  <sheetData>
    <row r="1" spans="1:9" s="79" customFormat="1" ht="30" customHeight="1" x14ac:dyDescent="0.2">
      <c r="A1" s="275"/>
      <c r="B1" s="680" t="s">
        <v>278</v>
      </c>
      <c r="C1" s="680"/>
      <c r="D1" s="680"/>
      <c r="E1" s="680"/>
      <c r="F1" s="276"/>
      <c r="G1" s="276"/>
    </row>
    <row r="2" spans="1:9" s="79" customFormat="1" x14ac:dyDescent="0.2">
      <c r="A2" s="275"/>
      <c r="B2" s="477" t="s">
        <v>243</v>
      </c>
      <c r="C2" s="477"/>
      <c r="D2" s="477"/>
      <c r="E2" s="276"/>
      <c r="F2" s="276"/>
      <c r="G2" s="276"/>
    </row>
    <row r="3" spans="1:9" s="79" customFormat="1" ht="17.25" x14ac:dyDescent="0.3">
      <c r="A3" s="277"/>
      <c r="B3" s="607" t="s">
        <v>184</v>
      </c>
      <c r="C3" s="607"/>
      <c r="D3" s="607"/>
      <c r="E3" s="607"/>
    </row>
    <row r="4" spans="1:9" s="79" customFormat="1" x14ac:dyDescent="0.3">
      <c r="A4" s="277"/>
      <c r="B4" s="678" t="s">
        <v>119</v>
      </c>
      <c r="C4" s="678"/>
      <c r="D4" s="678"/>
      <c r="E4" s="678"/>
      <c r="F4" s="278"/>
      <c r="G4" s="278"/>
      <c r="H4" s="278"/>
      <c r="I4" s="278"/>
    </row>
    <row r="5" spans="1:9" s="79" customFormat="1" x14ac:dyDescent="0.3">
      <c r="A5" s="277"/>
      <c r="B5" s="678" t="s">
        <v>244</v>
      </c>
      <c r="C5" s="678"/>
      <c r="D5" s="678"/>
      <c r="E5" s="678"/>
    </row>
    <row r="6" spans="1:9" s="79" customFormat="1" x14ac:dyDescent="0.3">
      <c r="A6" s="277"/>
      <c r="B6" s="679" t="s">
        <v>281</v>
      </c>
      <c r="C6" s="679"/>
      <c r="D6" s="679"/>
      <c r="E6" s="679"/>
    </row>
    <row r="7" spans="1:9" x14ac:dyDescent="0.3">
      <c r="C7" s="279" t="s">
        <v>185</v>
      </c>
      <c r="E7" s="2" t="s">
        <v>32</v>
      </c>
    </row>
    <row r="8" spans="1:9" s="80" customFormat="1" ht="17.25" thickBot="1" x14ac:dyDescent="0.35">
      <c r="A8" s="277"/>
      <c r="C8" s="37"/>
      <c r="D8" s="281" t="s">
        <v>34</v>
      </c>
      <c r="E8" s="3" t="s">
        <v>35</v>
      </c>
    </row>
    <row r="9" spans="1:9" s="107" customFormat="1" ht="18" thickBot="1" x14ac:dyDescent="0.35">
      <c r="A9" s="277"/>
      <c r="B9" s="282"/>
      <c r="C9" s="283"/>
      <c r="D9" s="284" t="s">
        <v>33</v>
      </c>
      <c r="E9" s="285" t="s">
        <v>31</v>
      </c>
    </row>
    <row r="10" spans="1:9" ht="17.25" x14ac:dyDescent="0.35">
      <c r="A10" s="277">
        <v>1</v>
      </c>
      <c r="B10" s="90" t="s">
        <v>186</v>
      </c>
      <c r="C10" s="286"/>
      <c r="D10" s="287" t="s">
        <v>187</v>
      </c>
    </row>
    <row r="11" spans="1:9" ht="17.25" x14ac:dyDescent="0.35">
      <c r="A11" s="277">
        <v>2</v>
      </c>
      <c r="C11" s="288" t="s">
        <v>99</v>
      </c>
      <c r="D11" s="289" t="s">
        <v>188</v>
      </c>
      <c r="E11" s="7"/>
    </row>
    <row r="12" spans="1:9" ht="17.25" x14ac:dyDescent="0.35">
      <c r="A12" s="277">
        <v>3</v>
      </c>
      <c r="C12" s="288"/>
      <c r="D12" s="291" t="s">
        <v>252</v>
      </c>
    </row>
    <row r="13" spans="1:9" ht="17.25" x14ac:dyDescent="0.35">
      <c r="A13" s="277">
        <v>4</v>
      </c>
      <c r="C13" s="288"/>
      <c r="D13" s="291" t="s">
        <v>253</v>
      </c>
    </row>
    <row r="14" spans="1:9" ht="17.25" x14ac:dyDescent="0.35">
      <c r="A14" s="277">
        <v>5</v>
      </c>
      <c r="C14" s="288"/>
      <c r="D14" s="291" t="s">
        <v>279</v>
      </c>
    </row>
    <row r="15" spans="1:9" ht="17.25" x14ac:dyDescent="0.35">
      <c r="A15" s="277">
        <v>6</v>
      </c>
      <c r="C15" s="288"/>
      <c r="D15" s="291" t="s">
        <v>256</v>
      </c>
    </row>
    <row r="16" spans="1:9" ht="17.25" x14ac:dyDescent="0.35">
      <c r="A16" s="277">
        <v>7</v>
      </c>
      <c r="C16" s="288"/>
      <c r="D16" s="291" t="s">
        <v>258</v>
      </c>
    </row>
    <row r="17" spans="1:5" ht="17.25" x14ac:dyDescent="0.35">
      <c r="A17" s="277">
        <v>8</v>
      </c>
      <c r="C17" s="288"/>
      <c r="D17" s="451" t="s">
        <v>207</v>
      </c>
      <c r="E17" s="452">
        <f>SUM(E12:E16)</f>
        <v>0</v>
      </c>
    </row>
    <row r="18" spans="1:5" ht="17.25" x14ac:dyDescent="0.35">
      <c r="A18" s="277">
        <v>9</v>
      </c>
      <c r="C18" s="288" t="s">
        <v>96</v>
      </c>
      <c r="D18" s="289" t="s">
        <v>41</v>
      </c>
      <c r="E18" s="7"/>
    </row>
    <row r="19" spans="1:5" ht="17.25" x14ac:dyDescent="0.35">
      <c r="A19" s="277">
        <v>10</v>
      </c>
      <c r="C19" s="288"/>
      <c r="D19" s="290" t="s">
        <v>61</v>
      </c>
      <c r="E19" s="7"/>
    </row>
    <row r="20" spans="1:5" ht="17.25" x14ac:dyDescent="0.35">
      <c r="A20" s="277">
        <v>11</v>
      </c>
      <c r="C20" s="288"/>
      <c r="D20" s="291" t="s">
        <v>280</v>
      </c>
    </row>
    <row r="21" spans="1:5" ht="17.25" x14ac:dyDescent="0.35">
      <c r="A21" s="277">
        <v>12</v>
      </c>
      <c r="C21" s="288"/>
      <c r="D21" s="290" t="s">
        <v>60</v>
      </c>
      <c r="E21" s="7"/>
    </row>
    <row r="22" spans="1:5" ht="17.25" x14ac:dyDescent="0.35">
      <c r="A22" s="277">
        <v>13</v>
      </c>
      <c r="C22" s="288"/>
      <c r="D22" s="291" t="s">
        <v>254</v>
      </c>
    </row>
    <row r="23" spans="1:5" ht="17.25" x14ac:dyDescent="0.35">
      <c r="A23" s="277">
        <v>14</v>
      </c>
      <c r="C23" s="288"/>
      <c r="D23" s="291" t="s">
        <v>255</v>
      </c>
    </row>
    <row r="24" spans="1:5" ht="17.25" x14ac:dyDescent="0.35">
      <c r="A24" s="277">
        <v>15</v>
      </c>
      <c r="C24" s="288"/>
      <c r="D24" s="291" t="s">
        <v>259</v>
      </c>
    </row>
    <row r="25" spans="1:5" ht="17.25" x14ac:dyDescent="0.35">
      <c r="A25" s="277">
        <v>16</v>
      </c>
      <c r="C25" s="288"/>
      <c r="D25" s="291" t="s">
        <v>257</v>
      </c>
    </row>
    <row r="26" spans="1:5" ht="17.25" x14ac:dyDescent="0.35">
      <c r="A26" s="277">
        <v>17</v>
      </c>
      <c r="C26" s="288"/>
      <c r="D26" s="291" t="s">
        <v>260</v>
      </c>
    </row>
    <row r="27" spans="1:5" ht="18" thickBot="1" x14ac:dyDescent="0.4">
      <c r="A27" s="277">
        <v>18</v>
      </c>
      <c r="C27" s="288"/>
      <c r="D27" s="451" t="s">
        <v>208</v>
      </c>
      <c r="E27" s="452">
        <f>SUM(E20:E26)</f>
        <v>0</v>
      </c>
    </row>
    <row r="28" spans="1:5" s="79" customFormat="1" ht="24.95" customHeight="1" thickBot="1" x14ac:dyDescent="0.35">
      <c r="A28" s="277">
        <v>19</v>
      </c>
      <c r="B28" s="282" t="s">
        <v>186</v>
      </c>
      <c r="C28" s="292"/>
      <c r="D28" s="293" t="s">
        <v>189</v>
      </c>
      <c r="E28" s="294">
        <f>SUM(E17,E27)</f>
        <v>0</v>
      </c>
    </row>
    <row r="29" spans="1:5" ht="24.95" customHeight="1" x14ac:dyDescent="0.35">
      <c r="A29" s="277">
        <v>20</v>
      </c>
      <c r="B29" s="90" t="s">
        <v>190</v>
      </c>
      <c r="C29" s="286"/>
      <c r="D29" s="287" t="s">
        <v>191</v>
      </c>
    </row>
    <row r="30" spans="1:5" s="90" customFormat="1" ht="24.95" customHeight="1" x14ac:dyDescent="0.35">
      <c r="A30" s="277">
        <v>21</v>
      </c>
      <c r="C30" s="288" t="s">
        <v>99</v>
      </c>
      <c r="D30" s="289" t="s">
        <v>84</v>
      </c>
      <c r="E30" s="1"/>
    </row>
    <row r="31" spans="1:5" ht="17.25" x14ac:dyDescent="0.3">
      <c r="A31" s="277">
        <v>22</v>
      </c>
      <c r="C31" s="295"/>
      <c r="D31" s="290" t="s">
        <v>21</v>
      </c>
    </row>
    <row r="32" spans="1:5" ht="17.25" x14ac:dyDescent="0.3">
      <c r="A32" s="277">
        <v>23</v>
      </c>
      <c r="C32" s="295"/>
      <c r="D32" s="291" t="s">
        <v>261</v>
      </c>
    </row>
    <row r="33" spans="1:5" ht="17.25" x14ac:dyDescent="0.3">
      <c r="A33" s="277">
        <v>24</v>
      </c>
      <c r="C33" s="295"/>
      <c r="D33" s="291" t="s">
        <v>262</v>
      </c>
    </row>
    <row r="34" spans="1:5" ht="17.25" x14ac:dyDescent="0.3">
      <c r="A34" s="277">
        <v>25</v>
      </c>
      <c r="C34" s="295"/>
      <c r="D34" s="291" t="s">
        <v>256</v>
      </c>
    </row>
    <row r="35" spans="1:5" ht="17.25" x14ac:dyDescent="0.3">
      <c r="A35" s="277">
        <v>26</v>
      </c>
      <c r="C35" s="295"/>
      <c r="D35" s="291" t="s">
        <v>270</v>
      </c>
    </row>
    <row r="36" spans="1:5" ht="17.25" x14ac:dyDescent="0.3">
      <c r="A36" s="277">
        <v>27</v>
      </c>
      <c r="C36" s="295"/>
      <c r="D36" s="291" t="s">
        <v>258</v>
      </c>
    </row>
    <row r="37" spans="1:5" ht="17.25" x14ac:dyDescent="0.3">
      <c r="A37" s="277">
        <v>28</v>
      </c>
      <c r="C37" s="295"/>
      <c r="D37" s="453" t="s">
        <v>201</v>
      </c>
      <c r="E37" s="452">
        <f>SUM(E32:E36)</f>
        <v>0</v>
      </c>
    </row>
    <row r="38" spans="1:5" ht="17.25" x14ac:dyDescent="0.3">
      <c r="A38" s="277">
        <v>29</v>
      </c>
      <c r="C38" s="295"/>
      <c r="D38" s="290" t="s">
        <v>22</v>
      </c>
    </row>
    <row r="39" spans="1:5" ht="17.25" x14ac:dyDescent="0.3">
      <c r="A39" s="277">
        <v>30</v>
      </c>
      <c r="C39" s="295"/>
      <c r="D39" s="499" t="s">
        <v>106</v>
      </c>
    </row>
    <row r="40" spans="1:5" s="288" customFormat="1" ht="17.25" x14ac:dyDescent="0.35">
      <c r="A40" s="277">
        <v>31</v>
      </c>
      <c r="C40" s="295"/>
      <c r="D40" s="448" t="s">
        <v>145</v>
      </c>
      <c r="E40" s="7"/>
    </row>
    <row r="41" spans="1:5" s="288" customFormat="1" ht="30.75" x14ac:dyDescent="0.35">
      <c r="A41" s="277">
        <v>32</v>
      </c>
      <c r="C41" s="295"/>
      <c r="D41" s="149" t="s">
        <v>265</v>
      </c>
      <c r="E41" s="4"/>
    </row>
    <row r="42" spans="1:5" s="288" customFormat="1" ht="17.25" customHeight="1" x14ac:dyDescent="0.35">
      <c r="A42" s="277">
        <v>33</v>
      </c>
      <c r="C42" s="295"/>
      <c r="D42" s="291" t="s">
        <v>266</v>
      </c>
      <c r="E42" s="4"/>
    </row>
    <row r="43" spans="1:5" s="492" customFormat="1" ht="17.25" x14ac:dyDescent="0.35">
      <c r="A43" s="277">
        <v>34</v>
      </c>
      <c r="C43" s="493"/>
      <c r="D43" s="149" t="s">
        <v>267</v>
      </c>
      <c r="E43" s="494"/>
    </row>
    <row r="44" spans="1:5" s="492" customFormat="1" ht="30.75" customHeight="1" x14ac:dyDescent="0.35">
      <c r="A44" s="277">
        <v>35</v>
      </c>
      <c r="C44" s="493"/>
      <c r="D44" s="149" t="s">
        <v>268</v>
      </c>
      <c r="E44" s="494"/>
    </row>
    <row r="45" spans="1:5" s="492" customFormat="1" ht="17.25" customHeight="1" x14ac:dyDescent="0.35">
      <c r="A45" s="277">
        <v>36</v>
      </c>
      <c r="C45" s="493"/>
      <c r="D45" s="149" t="s">
        <v>269</v>
      </c>
      <c r="E45" s="494"/>
    </row>
    <row r="46" spans="1:5" s="288" customFormat="1" ht="17.25" x14ac:dyDescent="0.35">
      <c r="A46" s="277">
        <v>37</v>
      </c>
      <c r="C46" s="295"/>
      <c r="D46" s="451" t="s">
        <v>200</v>
      </c>
      <c r="E46" s="452">
        <f>SUM(E41:E45)</f>
        <v>0</v>
      </c>
    </row>
    <row r="47" spans="1:5" ht="17.25" x14ac:dyDescent="0.3">
      <c r="A47" s="277">
        <v>38</v>
      </c>
      <c r="C47" s="295"/>
      <c r="D47" s="499" t="s">
        <v>105</v>
      </c>
    </row>
    <row r="48" spans="1:5" s="492" customFormat="1" ht="17.25" x14ac:dyDescent="0.35">
      <c r="A48" s="277">
        <v>39</v>
      </c>
      <c r="C48" s="493"/>
      <c r="D48" s="291" t="s">
        <v>263</v>
      </c>
      <c r="E48" s="494"/>
    </row>
    <row r="49" spans="1:5" s="288" customFormat="1" ht="30.75" x14ac:dyDescent="0.35">
      <c r="A49" s="277">
        <v>40</v>
      </c>
      <c r="C49" s="295"/>
      <c r="D49" s="149" t="s">
        <v>264</v>
      </c>
      <c r="E49" s="4"/>
    </row>
    <row r="50" spans="1:5" s="288" customFormat="1" ht="17.25" x14ac:dyDescent="0.35">
      <c r="A50" s="277">
        <v>41</v>
      </c>
      <c r="C50" s="295"/>
      <c r="D50" s="451" t="s">
        <v>247</v>
      </c>
      <c r="E50" s="452">
        <f>SUM(E48:E49)</f>
        <v>0</v>
      </c>
    </row>
    <row r="51" spans="1:5" s="79" customFormat="1" ht="24.95" customHeight="1" thickBot="1" x14ac:dyDescent="0.35">
      <c r="A51" s="277">
        <v>42</v>
      </c>
      <c r="B51" s="296"/>
      <c r="C51" s="296"/>
      <c r="D51" s="297" t="s">
        <v>192</v>
      </c>
      <c r="E51" s="298">
        <f>SUM(E37+E46+E50)</f>
        <v>0</v>
      </c>
    </row>
    <row r="52" spans="1:5" s="288" customFormat="1" ht="24.95" customHeight="1" thickTop="1" x14ac:dyDescent="0.35">
      <c r="A52" s="277">
        <v>43</v>
      </c>
      <c r="C52" s="288" t="s">
        <v>96</v>
      </c>
      <c r="D52" s="289" t="s">
        <v>83</v>
      </c>
      <c r="E52" s="4"/>
    </row>
    <row r="53" spans="1:5" s="288" customFormat="1" ht="17.25" x14ac:dyDescent="0.35">
      <c r="A53" s="277">
        <v>44</v>
      </c>
      <c r="C53" s="295"/>
      <c r="D53" s="290" t="s">
        <v>82</v>
      </c>
      <c r="E53" s="4"/>
    </row>
    <row r="54" spans="1:5" s="288" customFormat="1" ht="17.25" x14ac:dyDescent="0.35">
      <c r="A54" s="277">
        <v>45</v>
      </c>
      <c r="C54" s="295"/>
      <c r="D54" s="291" t="s">
        <v>279</v>
      </c>
      <c r="E54" s="4"/>
    </row>
    <row r="55" spans="1:5" s="288" customFormat="1" ht="17.25" x14ac:dyDescent="0.35">
      <c r="A55" s="277">
        <v>46</v>
      </c>
      <c r="C55" s="295"/>
      <c r="D55" s="451" t="s">
        <v>245</v>
      </c>
      <c r="E55" s="452">
        <f>SUM(E54)</f>
        <v>0</v>
      </c>
    </row>
    <row r="56" spans="1:5" x14ac:dyDescent="0.3">
      <c r="A56" s="277">
        <v>47</v>
      </c>
    </row>
    <row r="57" spans="1:5" ht="17.25" x14ac:dyDescent="0.3">
      <c r="A57" s="277">
        <v>48</v>
      </c>
      <c r="C57" s="295"/>
      <c r="D57" s="299" t="s">
        <v>79</v>
      </c>
      <c r="E57" s="470"/>
    </row>
    <row r="58" spans="1:5" s="79" customFormat="1" ht="24.95" customHeight="1" thickBot="1" x14ac:dyDescent="0.35">
      <c r="A58" s="277">
        <v>49</v>
      </c>
      <c r="B58" s="489"/>
      <c r="C58" s="489"/>
      <c r="D58" s="490" t="s">
        <v>193</v>
      </c>
      <c r="E58" s="491">
        <f>SUM(E57,E55)</f>
        <v>0</v>
      </c>
    </row>
    <row r="59" spans="1:5" s="79" customFormat="1" ht="24.95" customHeight="1" thickBot="1" x14ac:dyDescent="0.35">
      <c r="A59" s="277">
        <v>50</v>
      </c>
      <c r="B59" s="485"/>
      <c r="C59" s="486"/>
      <c r="D59" s="487" t="s">
        <v>194</v>
      </c>
      <c r="E59" s="488">
        <f>SUM(E51,E58)</f>
        <v>0</v>
      </c>
    </row>
    <row r="60" spans="1:5" x14ac:dyDescent="0.3">
      <c r="E60" s="4">
        <f>+E28-E59</f>
        <v>0</v>
      </c>
    </row>
    <row r="76" spans="2:5" ht="17.25" x14ac:dyDescent="0.35">
      <c r="B76" s="90"/>
      <c r="C76" s="286"/>
      <c r="D76" s="287"/>
      <c r="E76" s="1"/>
    </row>
    <row r="77" spans="2:5" ht="17.25" x14ac:dyDescent="0.35">
      <c r="B77" s="90"/>
      <c r="C77" s="286"/>
      <c r="D77" s="287"/>
      <c r="E77" s="1"/>
    </row>
    <row r="78" spans="2:5" ht="17.25" x14ac:dyDescent="0.35">
      <c r="B78" s="90"/>
      <c r="C78" s="286"/>
      <c r="D78" s="287"/>
      <c r="E78" s="1"/>
    </row>
    <row r="79" spans="2:5" ht="17.25" x14ac:dyDescent="0.35">
      <c r="B79" s="90"/>
      <c r="C79" s="286"/>
      <c r="D79" s="287"/>
      <c r="E79" s="1"/>
    </row>
    <row r="80" spans="2:5" ht="17.25" x14ac:dyDescent="0.35">
      <c r="B80" s="90"/>
      <c r="C80" s="286"/>
      <c r="D80" s="287"/>
      <c r="E80" s="1"/>
    </row>
    <row r="99" spans="2:4" x14ac:dyDescent="0.3">
      <c r="B99" s="80"/>
      <c r="C99" s="37"/>
      <c r="D99" s="281"/>
    </row>
    <row r="149" spans="2:5" x14ac:dyDescent="0.3">
      <c r="E149" s="2"/>
    </row>
    <row r="150" spans="2:5" x14ac:dyDescent="0.3">
      <c r="B150" s="80"/>
      <c r="C150" s="37"/>
      <c r="D150" s="281"/>
    </row>
    <row r="151" spans="2:5" x14ac:dyDescent="0.3">
      <c r="C151" s="37"/>
      <c r="D151" s="281"/>
      <c r="E151" s="3"/>
    </row>
    <row r="152" spans="2:5" x14ac:dyDescent="0.3">
      <c r="B152" s="80"/>
      <c r="C152" s="37"/>
      <c r="D152" s="281"/>
    </row>
    <row r="154" spans="2:5" ht="17.25" x14ac:dyDescent="0.35">
      <c r="B154" s="90"/>
      <c r="C154" s="286"/>
      <c r="D154" s="287"/>
    </row>
    <row r="155" spans="2:5" x14ac:dyDescent="0.3">
      <c r="D155" s="300"/>
    </row>
    <row r="156" spans="2:5" ht="17.25" x14ac:dyDescent="0.35">
      <c r="C156" s="295"/>
      <c r="D156" s="301"/>
    </row>
    <row r="202" spans="2:5" x14ac:dyDescent="0.3">
      <c r="E202" s="2"/>
    </row>
    <row r="203" spans="2:5" x14ac:dyDescent="0.3">
      <c r="B203" s="80"/>
      <c r="C203" s="37"/>
      <c r="D203" s="281"/>
    </row>
    <row r="204" spans="2:5" x14ac:dyDescent="0.3">
      <c r="C204" s="37"/>
      <c r="D204" s="281"/>
      <c r="E204" s="3"/>
    </row>
    <row r="205" spans="2:5" x14ac:dyDescent="0.3">
      <c r="B205" s="80"/>
      <c r="C205" s="37"/>
      <c r="D205" s="281"/>
    </row>
    <row r="222" spans="1:9" s="280" customFormat="1" x14ac:dyDescent="0.3">
      <c r="A222" s="277"/>
      <c r="B222" s="78"/>
      <c r="C222" s="279"/>
      <c r="E222" s="4"/>
      <c r="F222" s="78"/>
      <c r="G222" s="78"/>
      <c r="H222" s="78"/>
      <c r="I222" s="78"/>
    </row>
    <row r="244" spans="3:5" ht="17.25" x14ac:dyDescent="0.35">
      <c r="C244" s="295"/>
      <c r="D244" s="301"/>
      <c r="E244" s="7"/>
    </row>
    <row r="245" spans="3:5" ht="17.25" x14ac:dyDescent="0.35">
      <c r="C245" s="295"/>
      <c r="D245" s="301"/>
      <c r="E245" s="7"/>
    </row>
    <row r="247" spans="3:5" ht="17.25" x14ac:dyDescent="0.35">
      <c r="C247" s="295"/>
      <c r="D247" s="301"/>
    </row>
    <row r="253" spans="3:5" ht="17.25" x14ac:dyDescent="0.35">
      <c r="C253" s="295"/>
      <c r="D253" s="301"/>
      <c r="E253" s="7"/>
    </row>
    <row r="256" spans="3:5" x14ac:dyDescent="0.3">
      <c r="E256" s="2"/>
    </row>
    <row r="257" spans="2:5" x14ac:dyDescent="0.3">
      <c r="B257" s="80"/>
      <c r="C257" s="37"/>
      <c r="D257" s="281"/>
    </row>
    <row r="258" spans="2:5" x14ac:dyDescent="0.3">
      <c r="C258" s="37"/>
      <c r="D258" s="281"/>
      <c r="E258" s="3"/>
    </row>
    <row r="259" spans="2:5" x14ac:dyDescent="0.3">
      <c r="B259" s="80"/>
      <c r="C259" s="37"/>
      <c r="D259" s="281"/>
    </row>
    <row r="261" spans="2:5" ht="17.25" x14ac:dyDescent="0.35">
      <c r="C261" s="295"/>
      <c r="D261" s="301"/>
    </row>
    <row r="266" spans="2:5" ht="17.25" x14ac:dyDescent="0.35">
      <c r="C266" s="295"/>
      <c r="D266" s="301"/>
      <c r="E266" s="7"/>
    </row>
    <row r="268" spans="2:5" ht="17.25" x14ac:dyDescent="0.35">
      <c r="C268" s="295"/>
      <c r="D268" s="301"/>
    </row>
    <row r="283" spans="3:5" ht="17.25" x14ac:dyDescent="0.35">
      <c r="C283" s="295"/>
      <c r="D283" s="301"/>
      <c r="E283" s="7"/>
    </row>
    <row r="285" spans="3:5" ht="17.25" x14ac:dyDescent="0.35">
      <c r="C285" s="295"/>
      <c r="D285" s="301"/>
    </row>
    <row r="315" spans="3:5" x14ac:dyDescent="0.3">
      <c r="E315" s="302"/>
    </row>
    <row r="316" spans="3:5" ht="17.25" x14ac:dyDescent="0.35">
      <c r="C316" s="295"/>
      <c r="D316" s="301"/>
      <c r="E316" s="7"/>
    </row>
    <row r="318" spans="3:5" ht="17.25" x14ac:dyDescent="0.35">
      <c r="C318" s="295"/>
      <c r="D318" s="301"/>
    </row>
    <row r="319" spans="3:5" x14ac:dyDescent="0.3">
      <c r="D319" s="300"/>
    </row>
    <row r="334" spans="3:5" ht="17.25" x14ac:dyDescent="0.35">
      <c r="C334" s="295"/>
      <c r="D334" s="301"/>
      <c r="E334" s="7"/>
    </row>
    <row r="335" spans="3:5" x14ac:dyDescent="0.3">
      <c r="D335" s="300"/>
    </row>
    <row r="341" spans="4:5" x14ac:dyDescent="0.3">
      <c r="D341" s="300"/>
    </row>
    <row r="349" spans="4:5" x14ac:dyDescent="0.3">
      <c r="E349" s="302"/>
    </row>
    <row r="355" spans="2:5" x14ac:dyDescent="0.3">
      <c r="E355" s="2"/>
    </row>
    <row r="356" spans="2:5" x14ac:dyDescent="0.3">
      <c r="B356" s="80"/>
      <c r="C356" s="37"/>
      <c r="D356" s="281"/>
    </row>
    <row r="357" spans="2:5" x14ac:dyDescent="0.3">
      <c r="C357" s="37"/>
      <c r="D357" s="281"/>
      <c r="E357" s="3"/>
    </row>
    <row r="358" spans="2:5" x14ac:dyDescent="0.3">
      <c r="B358" s="80"/>
      <c r="C358" s="37"/>
      <c r="D358" s="281"/>
    </row>
    <row r="360" spans="2:5" x14ac:dyDescent="0.3">
      <c r="D360" s="300"/>
    </row>
    <row r="369" spans="4:5" x14ac:dyDescent="0.3">
      <c r="E369" s="302"/>
    </row>
    <row r="373" spans="4:5" ht="17.25" x14ac:dyDescent="0.35">
      <c r="D373" s="301"/>
      <c r="E373" s="7"/>
    </row>
    <row r="374" spans="4:5" ht="17.25" x14ac:dyDescent="0.35">
      <c r="D374" s="301"/>
      <c r="E374" s="7"/>
    </row>
    <row r="392" spans="4:5" ht="17.25" x14ac:dyDescent="0.35">
      <c r="D392" s="301"/>
      <c r="E392" s="7"/>
    </row>
    <row r="394" spans="4:5" x14ac:dyDescent="0.3">
      <c r="D394" s="300"/>
    </row>
    <row r="405" spans="2:5" x14ac:dyDescent="0.3">
      <c r="E405" s="302"/>
    </row>
    <row r="408" spans="2:5" x14ac:dyDescent="0.3">
      <c r="E408" s="2"/>
    </row>
    <row r="409" spans="2:5" x14ac:dyDescent="0.3">
      <c r="B409" s="80"/>
      <c r="C409" s="37"/>
      <c r="D409" s="281"/>
    </row>
    <row r="410" spans="2:5" x14ac:dyDescent="0.3">
      <c r="C410" s="37"/>
      <c r="D410" s="281"/>
      <c r="E410" s="3"/>
    </row>
    <row r="411" spans="2:5" x14ac:dyDescent="0.3">
      <c r="B411" s="80"/>
      <c r="C411" s="37"/>
      <c r="D411" s="281"/>
    </row>
    <row r="413" spans="2:5" ht="17.25" x14ac:dyDescent="0.35">
      <c r="D413" s="301"/>
    </row>
    <row r="415" spans="2:5" x14ac:dyDescent="0.3">
      <c r="D415" s="300"/>
    </row>
    <row r="462" spans="2:5" x14ac:dyDescent="0.3">
      <c r="E462" s="2"/>
    </row>
    <row r="463" spans="2:5" x14ac:dyDescent="0.3">
      <c r="B463" s="80"/>
      <c r="C463" s="37"/>
      <c r="D463" s="281"/>
    </row>
    <row r="464" spans="2:5" x14ac:dyDescent="0.3">
      <c r="C464" s="37"/>
      <c r="D464" s="281"/>
      <c r="E464" s="3"/>
    </row>
    <row r="465" spans="2:5" x14ac:dyDescent="0.3">
      <c r="B465" s="80"/>
      <c r="C465" s="37"/>
      <c r="D465" s="281"/>
    </row>
    <row r="467" spans="2:5" x14ac:dyDescent="0.3">
      <c r="E467" s="302"/>
    </row>
    <row r="472" spans="2:5" ht="17.25" x14ac:dyDescent="0.35">
      <c r="D472" s="301"/>
      <c r="E472" s="7"/>
    </row>
    <row r="475" spans="2:5" x14ac:dyDescent="0.3">
      <c r="D475" s="300"/>
    </row>
    <row r="483" spans="4:4" x14ac:dyDescent="0.3">
      <c r="D483" s="300"/>
    </row>
    <row r="502" spans="1:5" s="90" customFormat="1" ht="17.25" x14ac:dyDescent="0.35">
      <c r="A502" s="277"/>
      <c r="C502" s="286"/>
      <c r="D502" s="287"/>
      <c r="E502" s="1"/>
    </row>
  </sheetData>
  <mergeCells count="5">
    <mergeCell ref="B3:E3"/>
    <mergeCell ref="B4:E4"/>
    <mergeCell ref="B5:E5"/>
    <mergeCell ref="B6:E6"/>
    <mergeCell ref="B1:E1"/>
  </mergeCells>
  <printOptions horizontalCentered="1"/>
  <pageMargins left="0.19685039370078741" right="0.19685039370078741" top="0.59055118110236227" bottom="0.59055118110236227" header="0.51181102362204722" footer="0.51181102362204722"/>
  <pageSetup paperSize="9" scale="66" fitToWidth="0" orientation="portrait" r:id="rId1"/>
  <headerFooter alignWithMargins="0"/>
  <rowBreaks count="1" manualBreakCount="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13</vt:i4>
      </vt:variant>
      <vt:variant>
        <vt:lpstr>Névvel ellátott tartományok</vt:lpstr>
      </vt:variant>
      <vt:variant>
        <vt:i4>20</vt:i4>
      </vt:variant>
    </vt:vector>
  </HeadingPairs>
  <TitlesOfParts>
    <vt:vector size="33" baseType="lpstr">
      <vt:lpstr>1.Társbev</vt:lpstr>
      <vt:lpstr>2.Társki</vt:lpstr>
      <vt:lpstr>3.Inbe</vt:lpstr>
      <vt:lpstr>4.Inki</vt:lpstr>
      <vt:lpstr>5.beruh.</vt:lpstr>
      <vt:lpstr>6.felúj</vt:lpstr>
      <vt:lpstr>7.mérleg</vt:lpstr>
      <vt:lpstr>8.ESZI</vt:lpstr>
      <vt:lpstr>9.létszám</vt:lpstr>
      <vt:lpstr>9.Önk.hj.</vt:lpstr>
      <vt:lpstr>10.kvi.mar</vt:lpstr>
      <vt:lpstr>11.Mérlegössz.</vt:lpstr>
      <vt:lpstr>10.Összefoglaló</vt:lpstr>
      <vt:lpstr>'1.Társbev'!Nyomtatási_cím</vt:lpstr>
      <vt:lpstr>'10.Összefoglaló'!Nyomtatási_cím</vt:lpstr>
      <vt:lpstr>'2.Társki'!Nyomtatási_cím</vt:lpstr>
      <vt:lpstr>'3.Inbe'!Nyomtatási_cím</vt:lpstr>
      <vt:lpstr>'4.Inki'!Nyomtatási_cím</vt:lpstr>
      <vt:lpstr>'5.beruh.'!Nyomtatási_cím</vt:lpstr>
      <vt:lpstr>'6.felúj'!Nyomtatási_cím</vt:lpstr>
      <vt:lpstr>'8.ESZI'!Nyomtatási_cím</vt:lpstr>
      <vt:lpstr>'9.létszám'!Nyomtatási_cím</vt:lpstr>
      <vt:lpstr>'1.Társbev'!Nyomtatási_terület</vt:lpstr>
      <vt:lpstr>'10.Összefoglaló'!Nyomtatási_terület</vt:lpstr>
      <vt:lpstr>'2.Társki'!Nyomtatási_terület</vt:lpstr>
      <vt:lpstr>'3.Inbe'!Nyomtatási_terület</vt:lpstr>
      <vt:lpstr>'4.Inki'!Nyomtatási_terület</vt:lpstr>
      <vt:lpstr>'5.beruh.'!Nyomtatási_terület</vt:lpstr>
      <vt:lpstr>'6.felúj'!Nyomtatási_terület</vt:lpstr>
      <vt:lpstr>'7.mérleg'!Nyomtatási_terület</vt:lpstr>
      <vt:lpstr>'8.ESZI'!Nyomtatási_terület</vt:lpstr>
      <vt:lpstr>'9.létszám'!Nyomtatási_terület</vt:lpstr>
      <vt:lpstr>'9.Önk.hj.'!Nyomtatási_terület</vt:lpstr>
    </vt:vector>
  </TitlesOfParts>
  <Company>VMJVPH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egyimesine</dc:creator>
  <cp:lastModifiedBy>Gabriella Kovács</cp:lastModifiedBy>
  <cp:lastPrinted>2026-04-23T09:26:01Z</cp:lastPrinted>
  <dcterms:created xsi:type="dcterms:W3CDTF">2011-11-09T10:58:30Z</dcterms:created>
  <dcterms:modified xsi:type="dcterms:W3CDTF">2026-04-27T08:48:32Z</dcterms:modified>
</cp:coreProperties>
</file>