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0.20.2\kozos\ph3\jegyzonk\00_00_RENI\VKTT\2026\03_2026_04_27\Kivonatok\"/>
    </mc:Choice>
  </mc:AlternateContent>
  <xr:revisionPtr revIDLastSave="0" documentId="13_ncr:1_{409EE9FF-7E66-4216-A848-16EC3D05E8EE}" xr6:coauthVersionLast="47" xr6:coauthVersionMax="47" xr10:uidLastSave="{00000000-0000-0000-0000-000000000000}"/>
  <bookViews>
    <workbookView xWindow="-120" yWindow="-120" windowWidth="29040" windowHeight="15720" tabRatio="847" activeTab="4" xr2:uid="{00000000-000D-0000-FFFF-FFFF00000000}"/>
  </bookViews>
  <sheets>
    <sheet name="1.norm" sheetId="177" r:id="rId1"/>
    <sheet name="13.Mérlegössz." sheetId="184" state="hidden" r:id="rId2"/>
    <sheet name="2.pe.vált." sheetId="174" r:id="rId3"/>
    <sheet name="3 vagyonmérleg_1" sheetId="187" r:id="rId4"/>
    <sheet name="4. vagyonmérleg_2" sheetId="186" r:id="rId5"/>
  </sheets>
  <definedNames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1">'13.Mérlegössz.'!$4:$6</definedName>
    <definedName name="_xlnm.Print_Titles" localSheetId="3">'3 vagyonmérleg_1'!$6:$8</definedName>
    <definedName name="_xlnm.Print_Area" localSheetId="0">'1.norm'!$A$1:$H$15</definedName>
    <definedName name="_xlnm.Print_Area" localSheetId="1">'13.Mérlegössz.'!$A$1:$D$135</definedName>
    <definedName name="_xlnm.Print_Area" localSheetId="2">'2.pe.vált.'!$A$1:$C$18</definedName>
    <definedName name="_xlnm.Print_Area" localSheetId="3">'3 vagyonmérleg_1'!$A$1:$E$73</definedName>
    <definedName name="_xlnm.Print_Area" localSheetId="4">'4. vagyonmérleg_2'!$A$1:$C$98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8" i="187" l="1"/>
  <c r="E68" i="187" s="1"/>
  <c r="H68" i="187"/>
  <c r="H50" i="187"/>
  <c r="E15" i="174"/>
  <c r="C13" i="177" l="1"/>
  <c r="C12" i="186" l="1"/>
  <c r="D70" i="187" l="1"/>
  <c r="C70" i="187" l="1"/>
  <c r="C66" i="187"/>
  <c r="C55" i="187"/>
  <c r="C51" i="187"/>
  <c r="C47" i="187"/>
  <c r="C42" i="187"/>
  <c r="C35" i="187"/>
  <c r="C32" i="187"/>
  <c r="C30" i="187" s="1"/>
  <c r="C29" i="187" s="1"/>
  <c r="C24" i="187"/>
  <c r="C20" i="187"/>
  <c r="C19" i="187" s="1"/>
  <c r="C16" i="187"/>
  <c r="C12" i="187"/>
  <c r="C11" i="187"/>
  <c r="D8" i="174"/>
  <c r="D15" i="174" s="1"/>
  <c r="E8" i="174"/>
  <c r="E19" i="174" s="1"/>
  <c r="C10" i="187" l="1"/>
  <c r="C39" i="187" s="1"/>
  <c r="C57" i="187" s="1"/>
  <c r="F9" i="177" l="1"/>
  <c r="E69" i="187"/>
  <c r="H73" i="187"/>
  <c r="G73" i="187"/>
  <c r="H57" i="187"/>
  <c r="G57" i="187"/>
  <c r="C92" i="186"/>
  <c r="C88" i="186"/>
  <c r="C98" i="186" s="1"/>
  <c r="C78" i="186"/>
  <c r="C61" i="186"/>
  <c r="C56" i="186"/>
  <c r="C65" i="186" s="1"/>
  <c r="C41" i="186"/>
  <c r="C47" i="186" s="1"/>
  <c r="C37" i="186"/>
  <c r="C25" i="186"/>
  <c r="C22" i="186"/>
  <c r="C19" i="186"/>
  <c r="C16" i="186"/>
  <c r="F10" i="187"/>
  <c r="F11" i="187"/>
  <c r="F12" i="187"/>
  <c r="F13" i="187"/>
  <c r="F14" i="187"/>
  <c r="F15" i="187"/>
  <c r="F16" i="187"/>
  <c r="F17" i="187"/>
  <c r="F18" i="187"/>
  <c r="F19" i="187"/>
  <c r="F20" i="187"/>
  <c r="F21" i="187"/>
  <c r="F22" i="187"/>
  <c r="F23" i="187"/>
  <c r="F24" i="187"/>
  <c r="F25" i="187"/>
  <c r="F26" i="187"/>
  <c r="F27" i="187"/>
  <c r="F28" i="187"/>
  <c r="F29" i="187"/>
  <c r="F30" i="187"/>
  <c r="F31" i="187"/>
  <c r="F32" i="187"/>
  <c r="F33" i="187"/>
  <c r="F34" i="187"/>
  <c r="F35" i="187"/>
  <c r="F36" i="187"/>
  <c r="F37" i="187"/>
  <c r="F38" i="187"/>
  <c r="F39" i="187"/>
  <c r="F40" i="187"/>
  <c r="F41" i="187"/>
  <c r="F42" i="187"/>
  <c r="F43" i="187"/>
  <c r="F44" i="187"/>
  <c r="F45" i="187"/>
  <c r="F46" i="187"/>
  <c r="F47" i="187"/>
  <c r="F48" i="187"/>
  <c r="F49" i="187"/>
  <c r="F50" i="187"/>
  <c r="F51" i="187"/>
  <c r="F52" i="187"/>
  <c r="F53" i="187"/>
  <c r="F54" i="187"/>
  <c r="F55" i="187"/>
  <c r="F56" i="187"/>
  <c r="F60" i="187"/>
  <c r="F61" i="187"/>
  <c r="F62" i="187"/>
  <c r="F63" i="187"/>
  <c r="F64" i="187"/>
  <c r="F65" i="187"/>
  <c r="F66" i="187"/>
  <c r="F67" i="187"/>
  <c r="F68" i="187"/>
  <c r="F69" i="187"/>
  <c r="F70" i="187"/>
  <c r="F71" i="187"/>
  <c r="F72" i="187"/>
  <c r="F9" i="187"/>
  <c r="C15" i="186" l="1"/>
  <c r="C28" i="186"/>
  <c r="H74" i="187"/>
  <c r="F73" i="187"/>
  <c r="G74" i="187"/>
  <c r="F57" i="187"/>
  <c r="F74" i="187" l="1"/>
  <c r="E72" i="187"/>
  <c r="E9" i="187"/>
  <c r="E62" i="187"/>
  <c r="E40" i="187"/>
  <c r="E29" i="187"/>
  <c r="E65" i="187"/>
  <c r="E63" i="187"/>
  <c r="D66" i="187"/>
  <c r="E60" i="187"/>
  <c r="E56" i="187"/>
  <c r="E54" i="187"/>
  <c r="E53" i="187"/>
  <c r="D55" i="187"/>
  <c r="E50" i="187"/>
  <c r="E49" i="187"/>
  <c r="D51" i="187"/>
  <c r="E48" i="187"/>
  <c r="E45" i="187"/>
  <c r="E44" i="187"/>
  <c r="D42" i="187"/>
  <c r="E38" i="187"/>
  <c r="E35" i="187"/>
  <c r="D35" i="187"/>
  <c r="E32" i="187"/>
  <c r="D32" i="187"/>
  <c r="D30" i="187" s="1"/>
  <c r="D29" i="187" s="1"/>
  <c r="E25" i="187"/>
  <c r="D24" i="187"/>
  <c r="D20" i="187"/>
  <c r="E16" i="187"/>
  <c r="D16" i="187"/>
  <c r="E15" i="187"/>
  <c r="D12" i="187"/>
  <c r="D11" i="187" s="1"/>
  <c r="D19" i="187" l="1"/>
  <c r="D73" i="187"/>
  <c r="E70" i="187"/>
  <c r="C73" i="187"/>
  <c r="E12" i="187"/>
  <c r="E24" i="187"/>
  <c r="E42" i="187"/>
  <c r="E20" i="187"/>
  <c r="E19" i="187"/>
  <c r="D10" i="187"/>
  <c r="D39" i="187" s="1"/>
  <c r="E55" i="187"/>
  <c r="E51" i="187"/>
  <c r="E52" i="187"/>
  <c r="E11" i="187"/>
  <c r="E22" i="187"/>
  <c r="E30" i="187"/>
  <c r="D47" i="187"/>
  <c r="E47" i="187" s="1"/>
  <c r="E67" i="187"/>
  <c r="D57" i="187" l="1"/>
  <c r="D74" i="187" s="1"/>
  <c r="E66" i="187"/>
  <c r="E10" i="187" l="1"/>
  <c r="E73" i="187"/>
  <c r="E39" i="187" l="1"/>
  <c r="E57" i="187" l="1"/>
  <c r="C74" i="187"/>
  <c r="G9" i="177" l="1"/>
  <c r="E8" i="184" l="1"/>
  <c r="G13" i="177"/>
  <c r="G12" i="177"/>
  <c r="G11" i="177"/>
  <c r="G10" i="177"/>
  <c r="F17" i="174" l="1"/>
  <c r="F10" i="174"/>
  <c r="E89" i="184" l="1"/>
  <c r="E90" i="184"/>
  <c r="E91" i="184"/>
  <c r="E92" i="184"/>
  <c r="E93" i="184"/>
  <c r="E94" i="184"/>
  <c r="E95" i="184"/>
  <c r="E96" i="184"/>
  <c r="E97" i="184"/>
  <c r="E98" i="184"/>
  <c r="E99" i="184"/>
  <c r="E100" i="184"/>
  <c r="E101" i="184"/>
  <c r="E102" i="184"/>
  <c r="E103" i="184"/>
  <c r="E104" i="184"/>
  <c r="E105" i="184"/>
  <c r="E106" i="184"/>
  <c r="E107" i="184"/>
  <c r="E108" i="184"/>
  <c r="E109" i="184"/>
  <c r="E110" i="184"/>
  <c r="E111" i="184"/>
  <c r="E112" i="184"/>
  <c r="E113" i="184"/>
  <c r="E114" i="184"/>
  <c r="E115" i="184"/>
  <c r="E116" i="184"/>
  <c r="E117" i="184"/>
  <c r="E118" i="184"/>
  <c r="E119" i="184"/>
  <c r="E120" i="184"/>
  <c r="E121" i="184"/>
  <c r="E122" i="184"/>
  <c r="E123" i="184"/>
  <c r="E124" i="184"/>
  <c r="E125" i="184"/>
  <c r="E126" i="184"/>
  <c r="E127" i="184"/>
  <c r="E128" i="184"/>
  <c r="E129" i="184"/>
  <c r="E130" i="184"/>
  <c r="E131" i="184"/>
  <c r="E132" i="184"/>
  <c r="E133" i="184"/>
  <c r="E88" i="184"/>
  <c r="E9" i="184"/>
  <c r="E10" i="184"/>
  <c r="E11" i="184"/>
  <c r="E12" i="184"/>
  <c r="E13" i="184"/>
  <c r="E14" i="184"/>
  <c r="E15" i="184"/>
  <c r="E16" i="184"/>
  <c r="E17" i="184"/>
  <c r="E18" i="184"/>
  <c r="E19" i="184"/>
  <c r="E20" i="184"/>
  <c r="E21" i="184"/>
  <c r="E22" i="184"/>
  <c r="E23" i="184"/>
  <c r="E24" i="184"/>
  <c r="E25" i="184"/>
  <c r="E26" i="184"/>
  <c r="E27" i="184"/>
  <c r="E28" i="184"/>
  <c r="E29" i="184"/>
  <c r="E30" i="184"/>
  <c r="E31" i="184"/>
  <c r="E32" i="184"/>
  <c r="E33" i="184"/>
  <c r="E34" i="184"/>
  <c r="E35" i="184"/>
  <c r="E36" i="184"/>
  <c r="E37" i="184"/>
  <c r="E38" i="184"/>
  <c r="E39" i="184"/>
  <c r="E40" i="184"/>
  <c r="E41" i="184"/>
  <c r="E42" i="184"/>
  <c r="E43" i="184"/>
  <c r="E44" i="184"/>
  <c r="E45" i="184"/>
  <c r="E46" i="184"/>
  <c r="E47" i="184"/>
  <c r="E48" i="184"/>
  <c r="E49" i="184"/>
  <c r="E50" i="184"/>
  <c r="E51" i="184"/>
  <c r="E52" i="184"/>
  <c r="E53" i="184"/>
  <c r="E54" i="184"/>
  <c r="E55" i="184"/>
  <c r="E56" i="184"/>
  <c r="E57" i="184"/>
  <c r="E58" i="184"/>
  <c r="E59" i="184"/>
  <c r="E60" i="184"/>
  <c r="E61" i="184"/>
  <c r="E62" i="184"/>
  <c r="E63" i="184"/>
  <c r="E64" i="184"/>
  <c r="E65" i="184"/>
  <c r="E66" i="184"/>
  <c r="E67" i="184"/>
  <c r="E68" i="184"/>
  <c r="E69" i="184"/>
  <c r="E70" i="184"/>
  <c r="E71" i="184"/>
  <c r="E72" i="184"/>
  <c r="E73" i="184"/>
  <c r="E74" i="184"/>
  <c r="E75" i="184"/>
  <c r="E76" i="184"/>
  <c r="E77" i="184"/>
  <c r="E78" i="184"/>
  <c r="E79" i="184"/>
  <c r="E80" i="184"/>
  <c r="E81" i="184"/>
  <c r="E82" i="184"/>
  <c r="E83" i="184"/>
  <c r="E84" i="184"/>
  <c r="E85" i="184"/>
  <c r="G86" i="184"/>
  <c r="G134" i="184"/>
  <c r="F134" i="184"/>
  <c r="F86" i="184"/>
  <c r="F135" i="184" l="1"/>
  <c r="E134" i="184"/>
  <c r="E86" i="184"/>
  <c r="G135" i="184"/>
  <c r="E135" i="184" l="1"/>
  <c r="C133" i="184" l="1"/>
  <c r="C127" i="184"/>
  <c r="C116" i="184"/>
  <c r="C105" i="184"/>
  <c r="C85" i="184"/>
  <c r="C81" i="184"/>
  <c r="C61" i="184"/>
  <c r="C76" i="184" s="1"/>
  <c r="C60" i="184"/>
  <c r="C50" i="184"/>
  <c r="C40" i="184"/>
  <c r="C34" i="184"/>
  <c r="C31" i="184"/>
  <c r="C35" i="184" s="1"/>
  <c r="C24" i="184"/>
  <c r="C21" i="184"/>
  <c r="C17" i="184"/>
  <c r="C11" i="184"/>
  <c r="F18" i="174"/>
  <c r="F11" i="174"/>
  <c r="F8" i="174" s="1"/>
  <c r="F13" i="174"/>
  <c r="D19" i="174"/>
  <c r="D88" i="184"/>
  <c r="D90" i="184"/>
  <c r="D85" i="184"/>
  <c r="D40" i="184"/>
  <c r="H10" i="177"/>
  <c r="F12" i="174"/>
  <c r="F14" i="174"/>
  <c r="D11" i="184"/>
  <c r="D17" i="184"/>
  <c r="D21" i="184"/>
  <c r="D24" i="184"/>
  <c r="D31" i="184"/>
  <c r="D35" i="184" s="1"/>
  <c r="D34" i="184"/>
  <c r="D50" i="184"/>
  <c r="D60" i="184"/>
  <c r="D61" i="184"/>
  <c r="D76" i="184" s="1"/>
  <c r="D81" i="184"/>
  <c r="D105" i="184"/>
  <c r="D116" i="184"/>
  <c r="D127" i="184"/>
  <c r="D133" i="184"/>
  <c r="C8" i="174"/>
  <c r="C15" i="174" s="1"/>
  <c r="H9" i="177"/>
  <c r="F10" i="177"/>
  <c r="F11" i="177"/>
  <c r="H11" i="177"/>
  <c r="F12" i="177"/>
  <c r="H12" i="177"/>
  <c r="F13" i="177"/>
  <c r="H13" i="177"/>
  <c r="F14" i="177"/>
  <c r="G14" i="177"/>
  <c r="H14" i="177"/>
  <c r="C15" i="177"/>
  <c r="D15" i="177"/>
  <c r="D94" i="184"/>
  <c r="C25" i="184" l="1"/>
  <c r="C128" i="184"/>
  <c r="D77" i="184"/>
  <c r="C77" i="184"/>
  <c r="C86" i="184" s="1"/>
  <c r="D128" i="184"/>
  <c r="D134" i="184" s="1"/>
  <c r="C94" i="184"/>
  <c r="F15" i="177"/>
  <c r="C19" i="174"/>
  <c r="F15" i="174"/>
  <c r="G15" i="177"/>
  <c r="E15" i="177"/>
  <c r="D25" i="184"/>
  <c r="H15" i="177"/>
  <c r="C134" i="184" l="1"/>
  <c r="C136" i="184" s="1"/>
  <c r="D86" i="184"/>
  <c r="D136" i="184" s="1"/>
  <c r="F19" i="174"/>
</calcChain>
</file>

<file path=xl/sharedStrings.xml><?xml version="1.0" encoding="utf-8"?>
<sst xmlns="http://schemas.openxmlformats.org/spreadsheetml/2006/main" count="447" uniqueCount="371">
  <si>
    <t>adatok eFt-ban</t>
  </si>
  <si>
    <t>Megnevezés</t>
  </si>
  <si>
    <t>A</t>
  </si>
  <si>
    <t>B</t>
  </si>
  <si>
    <t>C</t>
  </si>
  <si>
    <t>D</t>
  </si>
  <si>
    <t>E</t>
  </si>
  <si>
    <t>F</t>
  </si>
  <si>
    <t>G</t>
  </si>
  <si>
    <t xml:space="preserve"> </t>
  </si>
  <si>
    <t>Veszprémi Kistérség Többcélú Társulása</t>
  </si>
  <si>
    <t>Veszprémi Kistérség Többcélú Társulás és Intézménye</t>
  </si>
  <si>
    <t>Veszprémi Kistérség Többcélú Társulás</t>
  </si>
  <si>
    <t>KIMUTATÁS</t>
  </si>
  <si>
    <t>a Társulás pénzeszköz változásáról</t>
  </si>
  <si>
    <t>(Tájékoztató adatok az Áht. 91. § (2) bekezdés a) pontja alapján)</t>
  </si>
  <si>
    <t>Sor-szám</t>
  </si>
  <si>
    <t>Összeg       (ezer Ft)</t>
  </si>
  <si>
    <t>ebből:</t>
  </si>
  <si>
    <t xml:space="preserve"> - Bankszámlák egyenlege</t>
  </si>
  <si>
    <t xml:space="preserve"> - Pénztárak és betétkönyvek egyenlege</t>
  </si>
  <si>
    <t>Követelések (+)</t>
  </si>
  <si>
    <t>Egyéb sajátos eszközoldali elszámolások (+)</t>
  </si>
  <si>
    <t>Kötelezettségek (-)</t>
  </si>
  <si>
    <t>Vagyonkimutatása</t>
  </si>
  <si>
    <t>Előző év</t>
  </si>
  <si>
    <t>Tárgyév</t>
  </si>
  <si>
    <t>Változás %-a</t>
  </si>
  <si>
    <t>01.</t>
  </si>
  <si>
    <t>I. Immateriális javak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</si>
  <si>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</si>
  <si>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</si>
  <si>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</si>
  <si>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</si>
  <si>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</si>
  <si>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</si>
  <si>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</si>
  <si>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</si>
  <si>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</si>
  <si>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</si>
  <si>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</si>
  <si>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</si>
  <si>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</si>
  <si>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</si>
  <si>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</si>
  <si>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</si>
  <si>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</si>
  <si>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</si>
  <si>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</si>
  <si>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</si>
  <si>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</si>
  <si>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</si>
  <si>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</si>
  <si>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</si>
  <si>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</si>
  <si>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</si>
  <si>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</si>
  <si>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</si>
  <si>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</si>
  <si>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</si>
  <si>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1. Gépek, berendezések, felszerelések, járművek</t>
  </si>
  <si>
    <t>32.</t>
  </si>
  <si>
    <t>2. Tenyészállatok</t>
  </si>
  <si>
    <t>33.</t>
  </si>
  <si>
    <t>34.</t>
  </si>
  <si>
    <t>4. Tárgyi eszközök értékhelyesbítése</t>
  </si>
  <si>
    <t>35.</t>
  </si>
  <si>
    <t>36.</t>
  </si>
  <si>
    <t>37.</t>
  </si>
  <si>
    <t>a./ Forgalomképtelen</t>
  </si>
  <si>
    <t>38.</t>
  </si>
  <si>
    <t>39.</t>
  </si>
  <si>
    <t>1. Tartós részesedések</t>
  </si>
  <si>
    <t>40.</t>
  </si>
  <si>
    <t>41.</t>
  </si>
  <si>
    <t>1. Tartós hitelviszonyt megtestesítő értékpapírok</t>
  </si>
  <si>
    <t>42.</t>
  </si>
  <si>
    <t>2. Befektetett pénzügyi eszközök értékhelyesbítése</t>
  </si>
  <si>
    <t>43.</t>
  </si>
  <si>
    <t>IV. Koncesszióba, vagyonkezelésbe adott eszközök</t>
  </si>
  <si>
    <t>44.</t>
  </si>
  <si>
    <t>45.</t>
  </si>
  <si>
    <t>I.  Készletek</t>
  </si>
  <si>
    <t>46.</t>
  </si>
  <si>
    <t>II. Értékpapírok</t>
  </si>
  <si>
    <t>47.</t>
  </si>
  <si>
    <t>48.</t>
  </si>
  <si>
    <t>I.    Lekötött bankbetétek</t>
  </si>
  <si>
    <t>49.</t>
  </si>
  <si>
    <t>II.   Pénztárak, csekkek, betétkönyvek</t>
  </si>
  <si>
    <t>50.</t>
  </si>
  <si>
    <t>III.  Forintszámlák</t>
  </si>
  <si>
    <t>51.</t>
  </si>
  <si>
    <t>IV. Devizaszámlák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</si>
  <si>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</si>
  <si>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</si>
  <si>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</si>
  <si>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</si>
  <si>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</si>
  <si>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</si>
  <si>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</si>
  <si>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</si>
  <si>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</si>
  <si>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</si>
  <si>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</si>
  <si>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</si>
  <si>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F.) Aktív időbeli elhatárolások</t>
  </si>
  <si>
    <t>I.    Nemzeti vagyon induláskori értéke</t>
  </si>
  <si>
    <t>II.   Nemzeti vagyon változásai</t>
  </si>
  <si>
    <t>III.  Egyéb eszközök induláskori értéke és változásai</t>
  </si>
  <si>
    <t>IV. Felhalmozott eredmény</t>
  </si>
  <si>
    <t>V.  Eszközök értékhelyesbítésének forrása</t>
  </si>
  <si>
    <t>VI. Mérleg szerinti eredmény</t>
  </si>
  <si>
    <t>III. Kötelezettség jellegű sajátos elszámolások</t>
  </si>
  <si>
    <t>ESZKÖZÖK</t>
  </si>
  <si>
    <t>sor-
szám</t>
  </si>
  <si>
    <t>Bruttó érték</t>
  </si>
  <si>
    <t>A/I. Immateriális javak (2+3)</t>
  </si>
  <si>
    <t>"0"-ra leírt, de használatban lévő</t>
  </si>
  <si>
    <t>"0"-ra leírt, használaton kívüli</t>
  </si>
  <si>
    <t>A/II. Tárgyi eszközök (5+8+11+14)</t>
  </si>
  <si>
    <t>1. Ingatlanok és kapcsolódó vagyoni értékű jogok (6+7)</t>
  </si>
  <si>
    <t>2. Gépek, berendezések, felszerelések és járművek (9+10)</t>
  </si>
  <si>
    <t>3. Tenyészállatok (12+13)</t>
  </si>
  <si>
    <t>A/IV. Koncesszióba, vagyonkezelésbe adott eszközök (15+16)</t>
  </si>
  <si>
    <t>ÖSSZESEN (1+4+14)</t>
  </si>
  <si>
    <t>A/I. Immateriális javak</t>
  </si>
  <si>
    <t>A/II. Tárgyi eszközök (3+4+5)</t>
  </si>
  <si>
    <t>1. Ingatlanok és kapcsolódó vagyoni értékű jogok</t>
  </si>
  <si>
    <t>2. Gépek, berendezések, felszerelések és járművek</t>
  </si>
  <si>
    <t>3. Tenyészállatok</t>
  </si>
  <si>
    <t>B/I. Készletek (7+8+9+10+11)</t>
  </si>
  <si>
    <t>1. Vásárolt készletek</t>
  </si>
  <si>
    <t>2. Átsorolt, követelés fejében átvett készletek</t>
  </si>
  <si>
    <t>3. Egyéb készletek</t>
  </si>
  <si>
    <t>4. Befejezetlen termelés, félkész termékek, késztermékek</t>
  </si>
  <si>
    <t>5. Növendék-, hízó és egyéb állatok</t>
  </si>
  <si>
    <t>ÖSSZESEN (1+2+6)</t>
  </si>
  <si>
    <t>I. Befektetett eszközök (2+3+4+5)</t>
  </si>
  <si>
    <t>1. Államháztartáson belüli vagyonkezelésbe adott eszközök</t>
  </si>
  <si>
    <t>2. Bérbe vett befektetett eszközök</t>
  </si>
  <si>
    <t>3. Letétbe, bizományba, üzemeltetésre átvett befektetett eszközök</t>
  </si>
  <si>
    <t>4. PPP konstrukcióban használt befektetett eszközök</t>
  </si>
  <si>
    <t>II. Készletek (7+8+9)</t>
  </si>
  <si>
    <t>1. Bérbe vett készletek</t>
  </si>
  <si>
    <t>2. Letétbe, bizományba vett készletek</t>
  </si>
  <si>
    <t>3. Intervenciós készletek</t>
  </si>
  <si>
    <t>ÖSSZESEN (1+6)</t>
  </si>
  <si>
    <t>Képzőművészeti alkotások(kisplasztika)</t>
  </si>
  <si>
    <t>Képzőművészeti alkotások</t>
  </si>
  <si>
    <t>Kép- és hangarchívum</t>
  </si>
  <si>
    <t>Gyűjtemények</t>
  </si>
  <si>
    <t>Kulturális javak</t>
  </si>
  <si>
    <t>Régészeti leletek</t>
  </si>
  <si>
    <t>Összesen (1+2+3+4+5)</t>
  </si>
  <si>
    <t>I. Függő követelések (2+3)</t>
  </si>
  <si>
    <t>1. Támogatási célú előlegekkel kapcsolatos elszámolási követelések</t>
  </si>
  <si>
    <t>2. Egyéb függő követelések</t>
  </si>
  <si>
    <t>II. Biztos (jövőbeni) követelések</t>
  </si>
  <si>
    <t>III. Függő kötelezettségek (6+7+8+9+10)</t>
  </si>
  <si>
    <t>1. Kezességgel-, garanciavállalással kapcsolatos függő kötelezettségek</t>
  </si>
  <si>
    <t>2. Peres ügyekkel kapcsolatos függő kötelezettségek</t>
  </si>
  <si>
    <t>3. El nem ismert tartozások</t>
  </si>
  <si>
    <t>4. Támogatási célú előlegekkel kapcsolatos elszámolási kötelezettségek</t>
  </si>
  <si>
    <t>5. Egyéb függő Kötelezettségek</t>
  </si>
  <si>
    <t>Összesen (1+4+5)</t>
  </si>
  <si>
    <t>Támogatás évközi változásai</t>
  </si>
  <si>
    <t>Tényleges támogatás</t>
  </si>
  <si>
    <t>Év végi eltérés (+,-) mutatószám szerinti támogatás</t>
  </si>
  <si>
    <t>Az önkormányzat által az adott célra december 31-ig ténylegesen felhasznált összeg</t>
  </si>
  <si>
    <t>Összesen:</t>
  </si>
  <si>
    <t>Szociális étkeztetés - társulás által történő feladatellátás</t>
  </si>
  <si>
    <t>Időskorúak nappali intézményi ellátása - társulás által történő feladatellátás</t>
  </si>
  <si>
    <t>A számított intézményvezetői és a segítői munkatárs létszámhoz kapcsolódó bértámogatás</t>
  </si>
  <si>
    <t>Intézményi üzemeltetési támogatás</t>
  </si>
  <si>
    <t>A/I/1        Vagyoni értékű jogok</t>
  </si>
  <si>
    <t>A/I/2        Szellemi termékek</t>
  </si>
  <si>
    <t>A/I/3        Immateriális javak értékhelyesbítése</t>
  </si>
  <si>
    <t>A/I        Immateriális javak (=A/I/1+A/I/2+A/I/3)</t>
  </si>
  <si>
    <t>A/II/1        Ingatlanok és a kapcsolódó vagyoni értékű jogok</t>
  </si>
  <si>
    <t>A/II/2        Gépek, berendezések, felszerelések, járművek</t>
  </si>
  <si>
    <t>A/II/3        Tenyészállatok</t>
  </si>
  <si>
    <t>A/II/4        Beruházások, felújítások</t>
  </si>
  <si>
    <t>A/II/5        Tárgyi eszközök értékhelyesbítése</t>
  </si>
  <si>
    <t>A/II        Tárgyi eszközök (=A/II/1+...+A/II/5)</t>
  </si>
  <si>
    <t>A/III/1        Tartós részesedések</t>
  </si>
  <si>
    <t>A/III/2        Tartós hitelviszonyt megtestesítő értékpapírok</t>
  </si>
  <si>
    <t>A/III/3        Befektetett pénzügyi eszközök értékhelyesbítése</t>
  </si>
  <si>
    <t>A/III        Befektetett pénzügyi eszközök (=A/III/1+A/III/2+A/III/3)</t>
  </si>
  <si>
    <t>A/IV/1        Koncesszióba, vagyonkezelésbe adott eszközök</t>
  </si>
  <si>
    <t>A/IV/2        Koncesszióba, vagyonkez.adott eszk.   értékhelyesbítése</t>
  </si>
  <si>
    <t>A/IV        Koncesszióba, vagyonkezelésbe adott eszközök (=A/IV/1+A/IV/2)</t>
  </si>
  <si>
    <t>A)        NEMZETI VAGYONBA TARTOZÓ BEFEKTETETT ESZKÖZÖK (=A/I+A/II+A/III+A/IV)</t>
  </si>
  <si>
    <t>B/I/1        Vásárolt készletek</t>
  </si>
  <si>
    <t>B/I/2        Átsorolt, követelés fejében átvett készletek</t>
  </si>
  <si>
    <t>B/I/3        Egyéb készletek</t>
  </si>
  <si>
    <t>B/I/4        Befejezetlen termelés, félkész termékek, késztermékek</t>
  </si>
  <si>
    <t>B/I/5        Növendék-, hízó és egyéb állatok</t>
  </si>
  <si>
    <t>B/I        Készletek (=B/I/1+…+B/I/5)</t>
  </si>
  <si>
    <t>B/II/1        Nem tartós részesedések</t>
  </si>
  <si>
    <t>B/II/2        Forgatási célú hitelviszonyt megtestesítő értékpapírok</t>
  </si>
  <si>
    <t>B/II        Értékpapírok (=B/II/1+B/II/2)</t>
  </si>
  <si>
    <t xml:space="preserve">B)        NEMZETI VAGYONBA TARTOZÓ FORGÓESZKÖZÖK     (= B/I+B/II) </t>
  </si>
  <si>
    <t>C/II        Pénztárak, csekkek, betétkönyvek</t>
  </si>
  <si>
    <t>D/I/3        Költségvetési évben esedékes követelések közhatalmi bevételre</t>
  </si>
  <si>
    <t>D/I/4        Költségvetési évben esedékes követelések működési bevételre</t>
  </si>
  <si>
    <t>D/I/5        Költségvetési évben esedékes követelések felhalmozási bevételre</t>
  </si>
  <si>
    <t>D/I/6        Költségvetési évben esedékes követelések működési célú átvett pénzeszközre</t>
  </si>
  <si>
    <t>D/I/7        Költségvetési évben esedékes követelések felhalmozási célú átvett pénzeszközre</t>
  </si>
  <si>
    <t>D/I/8        Költségvetési évben esedékes követelések finanszírozási bevételekre</t>
  </si>
  <si>
    <t>D/I        Költségvetési évben esedékes követelések (=D/I/1+…+D/I/8)</t>
  </si>
  <si>
    <t>D/II/3        Költségvetési évet követően esedékes követelések közhatalmi bevételre</t>
  </si>
  <si>
    <t>D/II/4        Költségvetési évet követően esedékes követelések működési bevételre</t>
  </si>
  <si>
    <t>D/II/5        Költségvetési évet követően esedékes követelések felhalmozási bevételre</t>
  </si>
  <si>
    <t>D/II/6        Költségvetési évet követően esedékes követelések működési célú átvett pénzeszközre</t>
  </si>
  <si>
    <t>D/II/7        Költségvetési évet követően esedékes követelések felhalmozási célú átvett pénzeszközre</t>
  </si>
  <si>
    <t>D/II/8        Költségvetési évet követően esedékes követelések finanszírozási bevételekre</t>
  </si>
  <si>
    <t>D/II        Költségvetési évet követően esedékes követelések (=D/II/1+…+D/II/8)</t>
  </si>
  <si>
    <t>D/III/2        Továbbadási célból folyósított támogatások, ellátások elszámolása</t>
  </si>
  <si>
    <t>D/III/3        Más által beszedett bevételek elszámolása</t>
  </si>
  <si>
    <t>D/III/4        Forgótőke elszámolása</t>
  </si>
  <si>
    <t>D/III/5        Vagyonkezelésbe adott eszközökkel kapcsolatos visszapótlási követelés elszámolása</t>
  </si>
  <si>
    <t>D/III/7        Folyósított, megelőlegezett társadalombiztosítási és családtámogatási ellátások elszámolása</t>
  </si>
  <si>
    <t>D)        KÖVETELÉSEK (=D/I+D/II+D/III)</t>
  </si>
  <si>
    <t>F/1        Eredményszemléletű bevételek aktív időbeli elhatárolása</t>
  </si>
  <si>
    <t>F/2        Költségek, ráfordítások aktív időbeli elhatárolása</t>
  </si>
  <si>
    <t>F/3        Halasztott ráfordítások</t>
  </si>
  <si>
    <t>F)        AKTÍV IDŐBELI ELHATÁROLÁSOK (=F/1+F/2+F/3)</t>
  </si>
  <si>
    <t>ESZKÖZÖK ÖSSZESEN (=A+B+C+D+E+F)</t>
  </si>
  <si>
    <t>FORRÁSOK</t>
  </si>
  <si>
    <t>G/I          Nemzeti vagyon induláskori értéke</t>
  </si>
  <si>
    <t>G/II         Nemzeti vagyon változásai</t>
  </si>
  <si>
    <t>G/IV       Felhalmozott eredmény</t>
  </si>
  <si>
    <t>G)        SAJÁT TŐKE (=G/I+…+G/VI)</t>
  </si>
  <si>
    <t>H/I/1        Költségvetési évben esedékes kötelezettségek személyi juttatásokra</t>
  </si>
  <si>
    <t>H/I/3        Költségvetési évben esedékes kötelezettségek dologi kiadásokra</t>
  </si>
  <si>
    <t>H/I/4        Költségvetési évben esedékes kötelezettségek ellátottak pénzbeli juttatásaira</t>
  </si>
  <si>
    <t>H/I/5        Költségvetési évben esedékes kötelezettségek egyéb működési célú kiadásokra</t>
  </si>
  <si>
    <t>H/I/6        Költségvetési évben esedékes kötelezettségek beruházásokra</t>
  </si>
  <si>
    <t>H/I/7        Költségvetési évben esedékes kötelezettségek felújításokra</t>
  </si>
  <si>
    <t>H/I/9        Költségvetési évben esedékes kötelezettségek finanszírozási kiadásokra</t>
  </si>
  <si>
    <t>H/I        Költségvetési évben esedékes kötelezettségek (=H/I/1+…H/I/9)</t>
  </si>
  <si>
    <t>H/II/3        Költségvetési évet követően esedékes kötelezettségek dologi kiadásokra</t>
  </si>
  <si>
    <t>H/II/4        Költségvetési évet követően esedékes kötelezettségek ellátottak pénzbeli juttatásaira</t>
  </si>
  <si>
    <t xml:space="preserve">H/II/5        Költségvetési évet követően esedékes kötelezettségek egyéb működési célú kiadásokra </t>
  </si>
  <si>
    <t>H/II        Költségvetési évet követően esedékes kötelezettségek (=H/II/1+…H/II/9)</t>
  </si>
  <si>
    <t>H/III/1        Kapott előlegek</t>
  </si>
  <si>
    <t>H/III/2        Továbbadási célból folyósított támogatások, ellátások elszámolása</t>
  </si>
  <si>
    <t>H/III/3        Más szervezetet megillető bevételek elszámolása</t>
  </si>
  <si>
    <t>H/III/4        Forgótőke elszámolása (Kincstár)</t>
  </si>
  <si>
    <t>H)        KÖTELEZETTSÉGEK (=H/I+H/II+H/III)</t>
  </si>
  <si>
    <t xml:space="preserve">FORRÁSOK ÖSSZESEN (=G+H+I+J+K) </t>
  </si>
  <si>
    <t>Költségvetési törvény alapján megítélt támogatás</t>
  </si>
  <si>
    <t>Házi segítségnyújtás - társulás által történő feladatellátás</t>
  </si>
  <si>
    <t>C)        PÉNZESZKÖZÖK (=C/I+…+C/IV)</t>
  </si>
  <si>
    <t>D/III/1        Adott előlegek (=D/III/1a+…+D/III/1f)</t>
  </si>
  <si>
    <t>D/III/9        Letétre, megőrzésre, fedezetkezelésre átadott pénzeszközök, biztosítékok</t>
  </si>
  <si>
    <t>D/III        Követelés jellegű sajátos elszámolások (=D/III/1+…+D/III/9)</t>
  </si>
  <si>
    <t>H/III/9        Nemzetközi támogatási programok pénzeszközei</t>
  </si>
  <si>
    <t>H/III        Kötelezettség jellegű sajátos elszámolások (=H)/III/1+…+H)/III/10)</t>
  </si>
  <si>
    <t>2. Folyamatban lévő ingatlan beruházás, felújítás</t>
  </si>
  <si>
    <t>II/2. Üzleti vagyon (12+16)</t>
  </si>
  <si>
    <t>a./ Forgalomképes ingatlanok (13+14+15)</t>
  </si>
  <si>
    <t>1. Telkek, zártkerti-és külterületi földterületek</t>
  </si>
  <si>
    <t>2. Épületek</t>
  </si>
  <si>
    <t>3. Folyamatban lévő ingatlan beruházás, felújítás</t>
  </si>
  <si>
    <t>b./ Egyéb tárgyi eszközök (17+18+19+20)</t>
  </si>
  <si>
    <t>3. Folyamatban lévő egyéb tárgyi eszköz beruházás, felújítás</t>
  </si>
  <si>
    <t>III/1. Törzsvagyon (23+24)</t>
  </si>
  <si>
    <t>II.   Költségvetési évet követően esedékes követelések</t>
  </si>
  <si>
    <t>D.) Követelések összesen (40+41+42)</t>
  </si>
  <si>
    <t xml:space="preserve">Források  </t>
  </si>
  <si>
    <t>I.    Költségvetési évben esedékes kötelezettségek</t>
  </si>
  <si>
    <t>II.  Költségvetési évet követően esedékes kötelezettségek</t>
  </si>
  <si>
    <t xml:space="preserve">Társulás VAGYONKIMUTATÁS </t>
  </si>
  <si>
    <t>Érték</t>
  </si>
  <si>
    <t>Társulás VAGYONKIMUTATÁS</t>
  </si>
  <si>
    <t>Önkormányzat VAGYONKIMUTATÁS</t>
  </si>
  <si>
    <t xml:space="preserve">Önkormányzat VAGYONKIMUTATÁS </t>
  </si>
  <si>
    <t>Eltérés (támogatás felhasználás szerint)</t>
  </si>
  <si>
    <t>Demens személyek nappali intézményi ellátása</t>
  </si>
  <si>
    <t>C/I          Lekötött bankbetétek</t>
  </si>
  <si>
    <t>C/III       Forintszámlák</t>
  </si>
  <si>
    <t>C/IV       Devizaszámlák</t>
  </si>
  <si>
    <t>D/III/1a          - ebből: immateriális javakra adott előlegek</t>
  </si>
  <si>
    <t>D/III/1b          - ebből: beruházásokra adott előlegek</t>
  </si>
  <si>
    <t>D/III/1c          - ebből: készletekre adott előlegek</t>
  </si>
  <si>
    <t>D/III/1d          - ebből: igénybe vett szolgáltatásokra adott előlegek</t>
  </si>
  <si>
    <t>D/III/1e          - ebből: foglalkoztatottaknak adott előlegek</t>
  </si>
  <si>
    <t>D/III/1f          - ebből: túlfizetések, téves és visszajáró kifizetések</t>
  </si>
  <si>
    <t>D/I/2        Költségvetési évben esedékes követelések felhalm.i célú támogatások bevételeire Áht.-on belülről</t>
  </si>
  <si>
    <t>D/I/1        Költségvetési évben esedékes követelések működési célú támogatások bevételeire Áht.-on belülről</t>
  </si>
  <si>
    <t>D/II/1         Költségvetési évet követően esedékes követelések működési célú támogatások bevételeire Áht.-on belülről</t>
  </si>
  <si>
    <t>D/II/2         Költségvetési évet követően esedékes követelések felhalm.i célú támogatások bevételeire Áht.-on belülről</t>
  </si>
  <si>
    <t>D/III/6         Nem társadalombiztosítás pénzügyi alapjait terhelő kifizetett ellátások megtérítésének elszámolása</t>
  </si>
  <si>
    <t>D/III/8        Részesedésszerzés esetén átadott eszközök</t>
  </si>
  <si>
    <t>E/I              Előzetesen felszámított általánis forgalmi adó elszámolása</t>
  </si>
  <si>
    <t>E/II             Fizetendő általános forgalmi adó elszámolása</t>
  </si>
  <si>
    <t>E/III            Egyéb sajátos eszközoldali elszámolások</t>
  </si>
  <si>
    <t>E)        EGYÉB SAJÁTOS ELSZÁMOLÁSOK (=E/I+E/II+E/III)</t>
  </si>
  <si>
    <t>G/III       Egyéb eszközök induláskori értéke és változásai</t>
  </si>
  <si>
    <t>G/V        Eszközök értékhelyesbítésének forrása</t>
  </si>
  <si>
    <t>G/VI       Mérleg szerinti eredmény</t>
  </si>
  <si>
    <t>H/I/2        Költségvetési évben esedékes kötelezettségek munkaad.terh.jár és szoc.hj.adóra</t>
  </si>
  <si>
    <t>H/I/8         Költségvetési évben esedékes kötelezettségek egyéb felhalmozási célú kiadásokra</t>
  </si>
  <si>
    <t>H/I/9a          - ebből: költségvetési évben esedékes kötelezettségek hosszú lejár.hitelek, kölcs.törl.re</t>
  </si>
  <si>
    <t>H/II/1       Költségvetési évet követően esedékes kötelezettségek személyi juttatásokra</t>
  </si>
  <si>
    <t>H/II/6       Költségvetési évet követően esedékes kötelezettségek beruházásokra</t>
  </si>
  <si>
    <t>H/II/7       Költségvetési évet követően esedékes kötelezettségek felújításokra</t>
  </si>
  <si>
    <t>H/II/9       Költségvetési évet követően esedékes kötelezettségek finanszírozási kiadásokra</t>
  </si>
  <si>
    <t>H/II/9a        - ebből: költségvetési évet követően esedékes köt. hosszú lejár.hitelek, kölcs.tör.re</t>
  </si>
  <si>
    <t>H/III/5        Nemzeti vagy.ba tart.befektett eszk.kel kapcs. egyes köt.jellegű sajátos elszám.</t>
  </si>
  <si>
    <t>H/III/8        Letétre, megőrzésre, fedezetkezelésre átvett pénzeszközök, biztosítékok</t>
  </si>
  <si>
    <t>H/III/10      Államadósság Kezelő Központ Zrt.-nél elhelyezett fedezeti betétek</t>
  </si>
  <si>
    <t>I)        KINCSTÁRI SZÁMLAVEZETÉSSEL KAPCSOLATOS ELSZÁMOLÁSOK</t>
  </si>
  <si>
    <t>J/1        Eredményszemléletű bevételek passzív időbeli elhatárolása</t>
  </si>
  <si>
    <t>J/2        Költségek, ráfordítások passzív időbeli elhatárolása</t>
  </si>
  <si>
    <t>J/3        Halasztott eredményszemléletű bevételek</t>
  </si>
  <si>
    <t>J)        PASSZÍV IDŐBELI ELHATÁROLÁSOK (=J/1+J/2+J/3)</t>
  </si>
  <si>
    <t>H/II/2        Költségvetési évet követően esedékes kötelezett. munkaad.terh.jár. és szoc.hj. adóra</t>
  </si>
  <si>
    <t>H/II/8       Költségvetési évet követően esedékes kötelezettségek egyéb felhalmozási célú kiadásokra</t>
  </si>
  <si>
    <t>(Tájékoztató adatok az Áht. 91. § (2) bekezdés c.) pontja alapján)</t>
  </si>
  <si>
    <t>I.)  Kincstári számlavezetéssel kapcsolatos elszámolások</t>
  </si>
  <si>
    <t>J.)  Passzív időbeli elhatárolások</t>
  </si>
  <si>
    <t>a "0"-ra leírt eszközökről</t>
  </si>
  <si>
    <t>a használatban lévő kisértékű immateriális javakról, tárgyi eszközökről és készletekről</t>
  </si>
  <si>
    <t>a 01-02 számlacsoportba nyilvántartott eszközökről</t>
  </si>
  <si>
    <t>a NVT. 1. § (2) bekezdés g) és h) pontja szerinti kulturális javakról és régészeti leleltekről</t>
  </si>
  <si>
    <t>a függő követelésekről és kötelezettségekről, a biztos (jövőbeni) követelésekről</t>
  </si>
  <si>
    <t>D/II/7c                   - ebből: költségvetési évet követően esedékes követelések felhalm.i célú visszatérítendő tám., kölcsönök visszatérülésére Áht.-on kívülről</t>
  </si>
  <si>
    <t>D/I/7c                     - ebből: költségvetési évben esedékes követelések felhalm. célú visszatérítendő tám.ok, kölcsönök visszatérülésére Áht.-on kívülről</t>
  </si>
  <si>
    <t>H/III/6        Nem a társadalombizt.pénzügyi alapjait terh.kifizetett ellátások megtér.nek elszámolása</t>
  </si>
  <si>
    <t>*Hatályon kívül helyezve: 380/2017. (XII.11.) Kormányrendelet alapján</t>
  </si>
  <si>
    <t>H/III/7*</t>
  </si>
  <si>
    <t>II. Tárgyi eszközök (03+11)</t>
  </si>
  <si>
    <t>II/1. Törzsvagyon (04+07+08)</t>
  </si>
  <si>
    <t>a./ Forgalomképtelen ingatlanok (05+06)</t>
  </si>
  <si>
    <t>c./ Korlátozottan forgalomképes ingatlanok (09+10)</t>
  </si>
  <si>
    <t>III. Befektetett pénzügyi eszközök (22+27)</t>
  </si>
  <si>
    <t>b./ Korlátozottan forgalomképes (25+26)</t>
  </si>
  <si>
    <t>III/2. Üzleti vagyon (28+29)</t>
  </si>
  <si>
    <t>A.) Nemzeti vagyonba tartozó befektetett  eszközök összesen (01+02+21+30)</t>
  </si>
  <si>
    <t>B.) Nemzeti vagyonba tartozó forgóeszközök (32+33)</t>
  </si>
  <si>
    <t>C.) Pénzeszközök (35+36+37+38)</t>
  </si>
  <si>
    <t>I.     Költségvetési évben esedékes követelések</t>
  </si>
  <si>
    <t>III. Követelés jellegű sajátos elszámolások</t>
  </si>
  <si>
    <t>I.   Előzetesen felszámított általános forgalmi adó elszámolása</t>
  </si>
  <si>
    <t>II.  Fizetendő általános forgalmi adó elszámolása</t>
  </si>
  <si>
    <t>III. Egyéb sajátos eszközoldali elszámolások</t>
  </si>
  <si>
    <t>E.) Egyéb sajátos elszámolások (44+45+46)</t>
  </si>
  <si>
    <t>Eszközök összesen: (31+34+39+43+47+48)</t>
  </si>
  <si>
    <t>G.) Saját tőke összesen (50+51+52+53+54+55)</t>
  </si>
  <si>
    <t>H.) Kötelezettségek összesen (57+58+59)</t>
  </si>
  <si>
    <t>Források összesen: (56+60+61+62)</t>
  </si>
  <si>
    <t>társ</t>
  </si>
  <si>
    <t>int</t>
  </si>
  <si>
    <t>össz</t>
  </si>
  <si>
    <t>társ.</t>
  </si>
  <si>
    <t>int.</t>
  </si>
  <si>
    <t>... melléklet a .../2023. (……) Határozathoz</t>
  </si>
  <si>
    <t>2022. évi összesített mérlege</t>
  </si>
  <si>
    <t>Záró pénzkészlet 2023. december 31-én</t>
  </si>
  <si>
    <t xml:space="preserve">Eszközök  </t>
  </si>
  <si>
    <t>ágazati feladataihoz kapcsolódó 2025. évi támogatások elszámolása</t>
  </si>
  <si>
    <t>Pénzkészlet 2025. január 1-jén</t>
  </si>
  <si>
    <t>Záró pénzkészlet 2025. december 31-én</t>
  </si>
  <si>
    <t>2025. év</t>
  </si>
  <si>
    <t>1. melléklet a 12/2026. (IV. 27.) Határozathoz</t>
  </si>
  <si>
    <t>2. melléklet a 12/2026. (IV. 27.) Határozathoz</t>
  </si>
  <si>
    <t>3. melléklet a 12/2026. (IV. 27.) Határozathoz</t>
  </si>
  <si>
    <t>4. melléklet a 12/2026. (IV. 27.) Határozathoz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</si>
</sst>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F_t_-;\-* #,##0.00\ _F_t_-;_-* &quot;-&quot;??\ _F_t_-;_-@_-"/>
  </numFmts>
  <fonts count="35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i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9"/>
      <name val="Palatino Linotype"/>
      <family val="1"/>
      <charset val="238"/>
    </font>
    <font>
      <sz val="10"/>
      <name val="Arial CE"/>
      <charset val="238"/>
    </font>
    <font>
      <sz val="9"/>
      <name val="Times New Roman"/>
      <family val="1"/>
      <charset val="238"/>
    </font>
    <font>
      <b/>
      <sz val="11"/>
      <name val="Palatino Linotype"/>
      <family val="1"/>
      <charset val="238"/>
    </font>
    <font>
      <sz val="11"/>
      <name val="Palatino Linotype"/>
      <family val="1"/>
      <charset val="238"/>
    </font>
    <font>
      <i/>
      <sz val="11"/>
      <name val="Palatino Linotype"/>
      <family val="1"/>
      <charset val="238"/>
    </font>
    <font>
      <sz val="10"/>
      <name val="MS Sans Serif"/>
      <family val="2"/>
      <charset val="238"/>
    </font>
    <font>
      <sz val="10"/>
      <name val="Times New Roman"/>
      <family val="1"/>
      <charset val="238"/>
    </font>
    <font>
      <b/>
      <sz val="9"/>
      <name val="Palatino Linotype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</fills>
  <borders count="9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9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20" fillId="3" borderId="0" applyNumberFormat="0" applyBorder="0" applyAlignment="0" applyProtection="0"/>
    <xf numFmtId="0" fontId="8" fillId="7" borderId="1" applyNumberFormat="0" applyAlignment="0" applyProtection="0"/>
    <xf numFmtId="0" fontId="22" fillId="20" borderId="1" applyNumberFormat="0" applyAlignment="0" applyProtection="0"/>
    <xf numFmtId="0" fontId="13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21" borderId="2" applyNumberFormat="0" applyAlignment="0" applyProtection="0"/>
    <xf numFmtId="0" fontId="18" fillId="0" borderId="0" applyNumberForma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8" fillId="7" borderId="1" applyNumberFormat="0" applyAlignment="0" applyProtection="0"/>
    <xf numFmtId="0" fontId="2" fillId="22" borderId="7" applyNumberFormat="0" applyFont="0" applyAlignment="0" applyProtection="0"/>
    <xf numFmtId="0" fontId="16" fillId="4" borderId="0" applyNumberFormat="0" applyBorder="0" applyAlignment="0" applyProtection="0"/>
    <xf numFmtId="0" fontId="17" fillId="20" borderId="8" applyNumberFormat="0" applyAlignment="0" applyProtection="0"/>
    <xf numFmtId="0" fontId="15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4" fillId="0" borderId="0"/>
    <xf numFmtId="0" fontId="23" fillId="0" borderId="0"/>
    <xf numFmtId="0" fontId="23" fillId="0" borderId="0"/>
    <xf numFmtId="0" fontId="32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25" fillId="22" borderId="7" applyNumberFormat="0" applyFont="0" applyAlignment="0" applyProtection="0"/>
    <xf numFmtId="0" fontId="17" fillId="20" borderId="8" applyNumberFormat="0" applyAlignment="0" applyProtection="0"/>
    <xf numFmtId="0" fontId="19" fillId="0" borderId="9" applyNumberFormat="0" applyFill="0" applyAlignment="0" applyProtection="0"/>
    <xf numFmtId="0" fontId="20" fillId="3" borderId="0" applyNumberFormat="0" applyBorder="0" applyAlignment="0" applyProtection="0"/>
    <xf numFmtId="0" fontId="21" fillId="23" borderId="0" applyNumberFormat="0" applyBorder="0" applyAlignment="0" applyProtection="0"/>
    <xf numFmtId="0" fontId="22" fillId="20" borderId="1" applyNumberFormat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268">
    <xf numFmtId="0" fontId="0" fillId="0" borderId="0" xfId="0"/>
    <xf numFmtId="3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3" fontId="3" fillId="0" borderId="0" xfId="0" applyNumberFormat="1" applyFont="1" applyAlignment="1">
      <alignment horizontal="center"/>
    </xf>
    <xf numFmtId="0" fontId="29" fillId="0" borderId="18" xfId="0" applyFont="1" applyBorder="1" applyAlignment="1">
      <alignment vertical="center"/>
    </xf>
    <xf numFmtId="0" fontId="31" fillId="0" borderId="15" xfId="0" applyFont="1" applyBorder="1" applyAlignment="1">
      <alignment vertical="center"/>
    </xf>
    <xf numFmtId="0" fontId="30" fillId="0" borderId="15" xfId="0" applyFont="1" applyBorder="1" applyAlignment="1">
      <alignment horizontal="left" vertical="center" indent="4"/>
    </xf>
    <xf numFmtId="0" fontId="30" fillId="0" borderId="15" xfId="0" applyFont="1" applyBorder="1" applyAlignment="1">
      <alignment vertical="center" wrapText="1"/>
    </xf>
    <xf numFmtId="0" fontId="30" fillId="0" borderId="27" xfId="0" applyFont="1" applyBorder="1" applyAlignment="1">
      <alignment vertical="center" wrapText="1"/>
    </xf>
    <xf numFmtId="0" fontId="30" fillId="0" borderId="15" xfId="0" applyFont="1" applyBorder="1" applyAlignment="1">
      <alignment horizontal="left" vertical="center" wrapText="1" indent="4"/>
    </xf>
    <xf numFmtId="0" fontId="30" fillId="0" borderId="0" xfId="0" applyFont="1" applyAlignment="1">
      <alignment horizontal="center" vertical="center"/>
    </xf>
    <xf numFmtId="0" fontId="30" fillId="0" borderId="0" xfId="0" applyFont="1"/>
    <xf numFmtId="3" fontId="30" fillId="0" borderId="0" xfId="0" applyNumberFormat="1" applyFont="1"/>
    <xf numFmtId="0" fontId="30" fillId="0" borderId="0" xfId="0" applyFont="1" applyAlignment="1">
      <alignment horizontal="center"/>
    </xf>
    <xf numFmtId="3" fontId="29" fillId="0" borderId="0" xfId="0" applyNumberFormat="1" applyFont="1"/>
    <xf numFmtId="0" fontId="29" fillId="0" borderId="0" xfId="0" applyFont="1"/>
    <xf numFmtId="3" fontId="3" fillId="0" borderId="0" xfId="73" applyNumberFormat="1" applyFont="1" applyAlignment="1">
      <alignment vertical="center"/>
    </xf>
    <xf numFmtId="0" fontId="3" fillId="0" borderId="0" xfId="73" applyFont="1" applyAlignment="1">
      <alignment vertical="center"/>
    </xf>
    <xf numFmtId="3" fontId="4" fillId="0" borderId="26" xfId="73" applyNumberFormat="1" applyFont="1" applyBorder="1" applyAlignment="1">
      <alignment vertical="center"/>
    </xf>
    <xf numFmtId="0" fontId="4" fillId="0" borderId="0" xfId="73" applyFont="1" applyAlignment="1">
      <alignment vertical="center"/>
    </xf>
    <xf numFmtId="3" fontId="3" fillId="0" borderId="28" xfId="73" applyNumberFormat="1" applyFont="1" applyBorder="1" applyAlignment="1">
      <alignment vertical="center"/>
    </xf>
    <xf numFmtId="3" fontId="3" fillId="0" borderId="29" xfId="73" applyNumberFormat="1" applyFont="1" applyBorder="1" applyAlignment="1">
      <alignment vertical="center"/>
    </xf>
    <xf numFmtId="3" fontId="4" fillId="0" borderId="22" xfId="73" applyNumberFormat="1" applyFont="1" applyBorder="1" applyAlignment="1">
      <alignment vertical="center"/>
    </xf>
    <xf numFmtId="3" fontId="3" fillId="0" borderId="30" xfId="73" applyNumberFormat="1" applyFont="1" applyBorder="1" applyAlignment="1">
      <alignment vertical="center"/>
    </xf>
    <xf numFmtId="3" fontId="3" fillId="0" borderId="31" xfId="73" applyNumberFormat="1" applyFont="1" applyBorder="1" applyAlignment="1">
      <alignment vertical="center"/>
    </xf>
    <xf numFmtId="3" fontId="4" fillId="0" borderId="32" xfId="73" applyNumberFormat="1" applyFont="1" applyBorder="1" applyAlignment="1">
      <alignment vertical="center"/>
    </xf>
    <xf numFmtId="0" fontId="3" fillId="0" borderId="0" xfId="78" applyFont="1" applyAlignment="1">
      <alignment vertical="center"/>
    </xf>
    <xf numFmtId="0" fontId="4" fillId="0" borderId="0" xfId="0" applyFont="1" applyAlignment="1">
      <alignment vertical="center" wrapText="1"/>
    </xf>
    <xf numFmtId="10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24" xfId="0" applyFont="1" applyBorder="1" applyAlignment="1">
      <alignment horizontal="left" vertical="top" wrapText="1"/>
    </xf>
    <xf numFmtId="3" fontId="3" fillId="0" borderId="0" xfId="0" applyNumberFormat="1" applyFont="1" applyAlignment="1">
      <alignment horizontal="right" vertical="top" wrapText="1"/>
    </xf>
    <xf numFmtId="3" fontId="3" fillId="0" borderId="25" xfId="0" applyNumberFormat="1" applyFont="1" applyBorder="1" applyAlignment="1">
      <alignment horizontal="right" vertical="top" wrapText="1"/>
    </xf>
    <xf numFmtId="0" fontId="4" fillId="0" borderId="33" xfId="0" applyFont="1" applyBorder="1" applyAlignment="1">
      <alignment horizontal="left" vertical="top" wrapText="1"/>
    </xf>
    <xf numFmtId="3" fontId="4" fillId="0" borderId="14" xfId="0" applyNumberFormat="1" applyFont="1" applyBorder="1" applyAlignment="1">
      <alignment horizontal="right" vertical="top" wrapText="1"/>
    </xf>
    <xf numFmtId="3" fontId="4" fillId="0" borderId="29" xfId="0" applyNumberFormat="1" applyFont="1" applyBorder="1" applyAlignment="1">
      <alignment horizontal="right" vertical="top" wrapText="1"/>
    </xf>
    <xf numFmtId="0" fontId="4" fillId="24" borderId="34" xfId="0" applyFont="1" applyFill="1" applyBorder="1" applyAlignment="1">
      <alignment horizontal="left" vertical="center" wrapText="1"/>
    </xf>
    <xf numFmtId="3" fontId="4" fillId="24" borderId="35" xfId="0" applyNumberFormat="1" applyFont="1" applyFill="1" applyBorder="1" applyAlignment="1">
      <alignment horizontal="right" vertical="center" wrapText="1"/>
    </xf>
    <xf numFmtId="3" fontId="4" fillId="24" borderId="36" xfId="0" applyNumberFormat="1" applyFont="1" applyFill="1" applyBorder="1" applyAlignment="1">
      <alignment horizontal="right" vertical="center" wrapText="1"/>
    </xf>
    <xf numFmtId="3" fontId="30" fillId="0" borderId="0" xfId="0" applyNumberFormat="1" applyFont="1" applyAlignment="1">
      <alignment horizontal="center"/>
    </xf>
    <xf numFmtId="3" fontId="29" fillId="0" borderId="0" xfId="0" applyNumberFormat="1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26" fillId="0" borderId="0" xfId="77" applyFont="1" applyAlignment="1">
      <alignment horizontal="center" vertical="center"/>
    </xf>
    <xf numFmtId="0" fontId="26" fillId="0" borderId="0" xfId="77" applyFont="1" applyAlignment="1">
      <alignment horizontal="center"/>
    </xf>
    <xf numFmtId="0" fontId="30" fillId="0" borderId="0" xfId="0" applyFont="1" applyAlignment="1">
      <alignment horizontal="left" vertical="center"/>
    </xf>
    <xf numFmtId="3" fontId="30" fillId="0" borderId="0" xfId="0" applyNumberFormat="1" applyFont="1" applyAlignment="1">
      <alignment horizontal="left" vertical="center"/>
    </xf>
    <xf numFmtId="10" fontId="30" fillId="0" borderId="0" xfId="77" applyNumberFormat="1" applyFont="1" applyAlignment="1">
      <alignment horizontal="right" vertical="center"/>
    </xf>
    <xf numFmtId="3" fontId="30" fillId="0" borderId="0" xfId="77" applyNumberFormat="1" applyFont="1" applyAlignment="1">
      <alignment vertical="center"/>
    </xf>
    <xf numFmtId="0" fontId="30" fillId="0" borderId="0" xfId="77" applyFont="1" applyAlignment="1">
      <alignment vertical="center"/>
    </xf>
    <xf numFmtId="0" fontId="29" fillId="0" borderId="0" xfId="0" applyFont="1" applyAlignment="1">
      <alignment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10" fontId="30" fillId="0" borderId="0" xfId="0" applyNumberFormat="1" applyFont="1" applyAlignment="1">
      <alignment horizontal="right"/>
    </xf>
    <xf numFmtId="10" fontId="30" fillId="0" borderId="0" xfId="0" applyNumberFormat="1" applyFont="1" applyAlignment="1">
      <alignment horizontal="center"/>
    </xf>
    <xf numFmtId="0" fontId="30" fillId="0" borderId="48" xfId="77" applyFont="1" applyBorder="1" applyAlignment="1">
      <alignment vertical="center" wrapText="1"/>
    </xf>
    <xf numFmtId="3" fontId="30" fillId="0" borderId="49" xfId="77" applyNumberFormat="1" applyFont="1" applyBorder="1" applyAlignment="1">
      <alignment vertical="center" wrapText="1"/>
    </xf>
    <xf numFmtId="3" fontId="30" fillId="0" borderId="49" xfId="77" applyNumberFormat="1" applyFont="1" applyBorder="1" applyAlignment="1">
      <alignment vertical="center"/>
    </xf>
    <xf numFmtId="3" fontId="30" fillId="0" borderId="50" xfId="77" applyNumberFormat="1" applyFont="1" applyBorder="1" applyAlignment="1">
      <alignment vertical="center"/>
    </xf>
    <xf numFmtId="3" fontId="30" fillId="0" borderId="51" xfId="77" applyNumberFormat="1" applyFont="1" applyBorder="1" applyAlignment="1">
      <alignment vertical="center"/>
    </xf>
    <xf numFmtId="3" fontId="30" fillId="0" borderId="52" xfId="77" applyNumberFormat="1" applyFont="1" applyBorder="1" applyAlignment="1">
      <alignment vertical="center"/>
    </xf>
    <xf numFmtId="3" fontId="30" fillId="0" borderId="53" xfId="77" applyNumberFormat="1" applyFont="1" applyBorder="1" applyAlignment="1">
      <alignment vertical="center"/>
    </xf>
    <xf numFmtId="3" fontId="30" fillId="0" borderId="54" xfId="77" applyNumberFormat="1" applyFont="1" applyBorder="1" applyAlignment="1">
      <alignment vertical="center"/>
    </xf>
    <xf numFmtId="3" fontId="30" fillId="0" borderId="53" xfId="77" applyNumberFormat="1" applyFont="1" applyBorder="1" applyAlignment="1">
      <alignment vertical="center" wrapText="1"/>
    </xf>
    <xf numFmtId="0" fontId="29" fillId="0" borderId="55" xfId="77" applyFont="1" applyBorder="1" applyAlignment="1">
      <alignment vertical="center"/>
    </xf>
    <xf numFmtId="3" fontId="29" fillId="0" borderId="56" xfId="77" applyNumberFormat="1" applyFont="1" applyBorder="1" applyAlignment="1">
      <alignment vertical="center"/>
    </xf>
    <xf numFmtId="3" fontId="29" fillId="0" borderId="57" xfId="77" applyNumberFormat="1" applyFont="1" applyBorder="1" applyAlignment="1">
      <alignment vertical="center"/>
    </xf>
    <xf numFmtId="3" fontId="29" fillId="0" borderId="0" xfId="77" applyNumberFormat="1" applyFont="1" applyAlignment="1">
      <alignment vertical="center"/>
    </xf>
    <xf numFmtId="0" fontId="29" fillId="0" borderId="0" xfId="77" applyFont="1" applyAlignment="1">
      <alignment vertical="center"/>
    </xf>
    <xf numFmtId="0" fontId="30" fillId="0" borderId="0" xfId="77" applyFont="1"/>
    <xf numFmtId="3" fontId="30" fillId="0" borderId="0" xfId="77" applyNumberFormat="1" applyFont="1"/>
    <xf numFmtId="10" fontId="30" fillId="0" borderId="0" xfId="77" applyNumberFormat="1" applyFont="1"/>
    <xf numFmtId="3" fontId="3" fillId="0" borderId="0" xfId="76" applyNumberFormat="1" applyFont="1" applyAlignment="1">
      <alignment horizontal="right"/>
    </xf>
    <xf numFmtId="4" fontId="3" fillId="0" borderId="0" xfId="76" applyNumberFormat="1" applyFont="1" applyAlignment="1">
      <alignment horizontal="right"/>
    </xf>
    <xf numFmtId="3" fontId="3" fillId="0" borderId="0" xfId="76" applyNumberFormat="1" applyFont="1"/>
    <xf numFmtId="0" fontId="3" fillId="0" borderId="0" xfId="76" applyFont="1"/>
    <xf numFmtId="0" fontId="3" fillId="0" borderId="0" xfId="76" applyFont="1" applyAlignment="1">
      <alignment horizontal="center"/>
    </xf>
    <xf numFmtId="0" fontId="4" fillId="0" borderId="0" xfId="76" applyFont="1" applyAlignment="1">
      <alignment vertical="center"/>
    </xf>
    <xf numFmtId="3" fontId="4" fillId="0" borderId="0" xfId="76" applyNumberFormat="1" applyFont="1" applyAlignment="1">
      <alignment vertical="center"/>
    </xf>
    <xf numFmtId="0" fontId="3" fillId="0" borderId="0" xfId="76" applyFont="1" applyAlignment="1">
      <alignment horizontal="center" vertical="center"/>
    </xf>
    <xf numFmtId="3" fontId="3" fillId="0" borderId="0" xfId="76" applyNumberFormat="1" applyFont="1" applyAlignment="1">
      <alignment horizontal="center" vertical="center"/>
    </xf>
    <xf numFmtId="4" fontId="3" fillId="0" borderId="0" xfId="76" applyNumberFormat="1" applyFont="1" applyAlignment="1">
      <alignment horizontal="center"/>
    </xf>
    <xf numFmtId="0" fontId="3" fillId="0" borderId="0" xfId="76" applyFont="1" applyAlignment="1">
      <alignment vertical="center" wrapText="1"/>
    </xf>
    <xf numFmtId="0" fontId="3" fillId="0" borderId="48" xfId="76" applyFont="1" applyBorder="1" applyAlignment="1">
      <alignment horizontal="center"/>
    </xf>
    <xf numFmtId="0" fontId="3" fillId="0" borderId="49" xfId="76" applyFont="1" applyBorder="1"/>
    <xf numFmtId="3" fontId="3" fillId="0" borderId="49" xfId="76" applyNumberFormat="1" applyFont="1" applyBorder="1"/>
    <xf numFmtId="4" fontId="3" fillId="0" borderId="50" xfId="76" applyNumberFormat="1" applyFont="1" applyBorder="1" applyAlignment="1">
      <alignment horizontal="center"/>
    </xf>
    <xf numFmtId="0" fontId="4" fillId="0" borderId="65" xfId="76" applyFont="1" applyBorder="1" applyAlignment="1">
      <alignment horizontal="center"/>
    </xf>
    <xf numFmtId="0" fontId="4" fillId="0" borderId="51" xfId="76" applyFont="1" applyBorder="1"/>
    <xf numFmtId="3" fontId="4" fillId="0" borderId="51" xfId="76" applyNumberFormat="1" applyFont="1" applyBorder="1"/>
    <xf numFmtId="4" fontId="4" fillId="0" borderId="52" xfId="76" applyNumberFormat="1" applyFont="1" applyBorder="1" applyAlignment="1">
      <alignment horizontal="center"/>
    </xf>
    <xf numFmtId="0" fontId="4" fillId="0" borderId="0" xfId="76" applyFont="1"/>
    <xf numFmtId="0" fontId="3" fillId="0" borderId="65" xfId="76" applyFont="1" applyBorder="1" applyAlignment="1">
      <alignment horizontal="center"/>
    </xf>
    <xf numFmtId="0" fontId="3" fillId="0" borderId="51" xfId="76" applyFont="1" applyBorder="1" applyAlignment="1">
      <alignment horizontal="left" indent="1"/>
    </xf>
    <xf numFmtId="3" fontId="3" fillId="0" borderId="51" xfId="76" applyNumberFormat="1" applyFont="1" applyBorder="1"/>
    <xf numFmtId="4" fontId="3" fillId="0" borderId="52" xfId="76" applyNumberFormat="1" applyFont="1" applyBorder="1" applyAlignment="1">
      <alignment horizontal="center"/>
    </xf>
    <xf numFmtId="0" fontId="3" fillId="0" borderId="51" xfId="76" applyFont="1" applyBorder="1" applyAlignment="1">
      <alignment horizontal="left" wrapText="1" indent="1"/>
    </xf>
    <xf numFmtId="0" fontId="4" fillId="0" borderId="65" xfId="76" applyFont="1" applyBorder="1" applyAlignment="1">
      <alignment horizontal="center" vertical="top"/>
    </xf>
    <xf numFmtId="0" fontId="4" fillId="0" borderId="51" xfId="76" applyFont="1" applyBorder="1" applyAlignment="1">
      <alignment wrapText="1"/>
    </xf>
    <xf numFmtId="0" fontId="4" fillId="0" borderId="0" xfId="76" applyFont="1" applyAlignment="1">
      <alignment vertical="top"/>
    </xf>
    <xf numFmtId="0" fontId="3" fillId="0" borderId="51" xfId="76" applyFont="1" applyBorder="1"/>
    <xf numFmtId="0" fontId="4" fillId="0" borderId="65" xfId="76" applyFont="1" applyBorder="1" applyAlignment="1">
      <alignment horizontal="center" vertical="center"/>
    </xf>
    <xf numFmtId="0" fontId="4" fillId="0" borderId="51" xfId="76" applyFont="1" applyBorder="1" applyAlignment="1">
      <alignment vertical="center" wrapText="1"/>
    </xf>
    <xf numFmtId="3" fontId="4" fillId="0" borderId="51" xfId="76" applyNumberFormat="1" applyFont="1" applyBorder="1" applyAlignment="1">
      <alignment vertical="center"/>
    </xf>
    <xf numFmtId="4" fontId="4" fillId="0" borderId="52" xfId="76" applyNumberFormat="1" applyFont="1" applyBorder="1" applyAlignment="1">
      <alignment horizontal="center" vertical="center"/>
    </xf>
    <xf numFmtId="0" fontId="3" fillId="0" borderId="51" xfId="76" applyFont="1" applyBorder="1" applyAlignment="1">
      <alignment wrapText="1"/>
    </xf>
    <xf numFmtId="0" fontId="3" fillId="0" borderId="65" xfId="76" applyFont="1" applyBorder="1" applyAlignment="1">
      <alignment horizontal="center" vertical="top"/>
    </xf>
    <xf numFmtId="0" fontId="4" fillId="0" borderId="68" xfId="76" applyFont="1" applyBorder="1" applyAlignment="1">
      <alignment horizontal="center" vertical="center"/>
    </xf>
    <xf numFmtId="0" fontId="4" fillId="0" borderId="67" xfId="76" applyFont="1" applyBorder="1" applyAlignment="1">
      <alignment vertical="center"/>
    </xf>
    <xf numFmtId="4" fontId="4" fillId="0" borderId="69" xfId="76" applyNumberFormat="1" applyFont="1" applyBorder="1" applyAlignment="1">
      <alignment horizontal="center" vertical="center"/>
    </xf>
    <xf numFmtId="0" fontId="4" fillId="0" borderId="70" xfId="76" applyFont="1" applyBorder="1" applyAlignment="1">
      <alignment horizontal="center" vertical="center"/>
    </xf>
    <xf numFmtId="0" fontId="4" fillId="0" borderId="71" xfId="76" applyFont="1" applyBorder="1" applyAlignment="1">
      <alignment vertical="center"/>
    </xf>
    <xf numFmtId="3" fontId="4" fillId="0" borderId="71" xfId="76" applyNumberFormat="1" applyFont="1" applyBorder="1" applyAlignment="1">
      <alignment vertical="center"/>
    </xf>
    <xf numFmtId="4" fontId="4" fillId="0" borderId="72" xfId="76" applyNumberFormat="1" applyFont="1" applyBorder="1" applyAlignment="1">
      <alignment horizontal="center" vertical="center"/>
    </xf>
    <xf numFmtId="0" fontId="3" fillId="0" borderId="66" xfId="76" applyFont="1" applyBorder="1" applyAlignment="1">
      <alignment horizontal="center"/>
    </xf>
    <xf numFmtId="0" fontId="3" fillId="0" borderId="53" xfId="76" applyFont="1" applyBorder="1"/>
    <xf numFmtId="3" fontId="3" fillId="0" borderId="53" xfId="76" applyNumberFormat="1" applyFont="1" applyBorder="1"/>
    <xf numFmtId="4" fontId="3" fillId="0" borderId="54" xfId="76" applyNumberFormat="1" applyFont="1" applyBorder="1" applyAlignment="1">
      <alignment horizontal="center"/>
    </xf>
    <xf numFmtId="0" fontId="3" fillId="0" borderId="62" xfId="76" applyFont="1" applyBorder="1" applyAlignment="1">
      <alignment horizontal="center" vertical="center"/>
    </xf>
    <xf numFmtId="0" fontId="3" fillId="0" borderId="63" xfId="76" applyFont="1" applyBorder="1" applyAlignment="1">
      <alignment vertical="center" wrapText="1"/>
    </xf>
    <xf numFmtId="3" fontId="3" fillId="0" borderId="63" xfId="76" applyNumberFormat="1" applyFont="1" applyBorder="1" applyAlignment="1">
      <alignment vertical="center"/>
    </xf>
    <xf numFmtId="4" fontId="3" fillId="0" borderId="64" xfId="76" applyNumberFormat="1" applyFont="1" applyBorder="1" applyAlignment="1">
      <alignment horizontal="center" vertical="center"/>
    </xf>
    <xf numFmtId="0" fontId="3" fillId="0" borderId="0" xfId="76" applyFont="1" applyAlignment="1">
      <alignment vertical="center"/>
    </xf>
    <xf numFmtId="0" fontId="3" fillId="0" borderId="48" xfId="76" applyFont="1" applyBorder="1" applyAlignment="1">
      <alignment horizontal="center" vertical="top"/>
    </xf>
    <xf numFmtId="0" fontId="3" fillId="0" borderId="49" xfId="76" applyFont="1" applyBorder="1" applyAlignment="1">
      <alignment horizontal="left" wrapText="1"/>
    </xf>
    <xf numFmtId="0" fontId="3" fillId="0" borderId="51" xfId="76" applyFont="1" applyBorder="1" applyAlignment="1">
      <alignment horizontal="left" wrapText="1"/>
    </xf>
    <xf numFmtId="0" fontId="4" fillId="0" borderId="51" xfId="76" applyFont="1" applyBorder="1" applyAlignment="1">
      <alignment horizontal="left" vertical="center"/>
    </xf>
    <xf numFmtId="0" fontId="4" fillId="0" borderId="67" xfId="76" applyFont="1" applyBorder="1" applyAlignment="1">
      <alignment horizontal="left" vertical="center"/>
    </xf>
    <xf numFmtId="3" fontId="4" fillId="0" borderId="67" xfId="76" applyNumberFormat="1" applyFont="1" applyBorder="1" applyAlignment="1">
      <alignment vertical="center"/>
    </xf>
    <xf numFmtId="4" fontId="3" fillId="0" borderId="0" xfId="76" applyNumberFormat="1" applyFont="1"/>
    <xf numFmtId="0" fontId="26" fillId="0" borderId="0" xfId="0" applyFont="1" applyAlignment="1">
      <alignment vertical="top"/>
    </xf>
    <xf numFmtId="0" fontId="4" fillId="0" borderId="10" xfId="73" applyFont="1" applyBorder="1" applyAlignment="1">
      <alignment vertical="center"/>
    </xf>
    <xf numFmtId="0" fontId="4" fillId="0" borderId="22" xfId="79" applyFont="1" applyBorder="1" applyAlignment="1">
      <alignment horizontal="center" vertical="center"/>
    </xf>
    <xf numFmtId="0" fontId="3" fillId="0" borderId="47" xfId="73" applyFont="1" applyBorder="1" applyAlignment="1">
      <alignment vertical="center"/>
    </xf>
    <xf numFmtId="0" fontId="3" fillId="0" borderId="30" xfId="79" applyFont="1" applyBorder="1" applyAlignment="1">
      <alignment horizontal="center" vertical="center"/>
    </xf>
    <xf numFmtId="0" fontId="3" fillId="0" borderId="73" xfId="73" applyFont="1" applyBorder="1" applyAlignment="1">
      <alignment vertical="center"/>
    </xf>
    <xf numFmtId="0" fontId="3" fillId="0" borderId="74" xfId="79" applyFont="1" applyBorder="1" applyAlignment="1">
      <alignment horizontal="center" vertical="center"/>
    </xf>
    <xf numFmtId="3" fontId="3" fillId="0" borderId="75" xfId="73" applyNumberFormat="1" applyFont="1" applyBorder="1" applyAlignment="1">
      <alignment vertical="center"/>
    </xf>
    <xf numFmtId="0" fontId="3" fillId="0" borderId="45" xfId="73" applyFont="1" applyBorder="1" applyAlignment="1">
      <alignment vertical="center"/>
    </xf>
    <xf numFmtId="0" fontId="3" fillId="0" borderId="76" xfId="79" applyFont="1" applyBorder="1" applyAlignment="1">
      <alignment horizontal="center" vertical="center"/>
    </xf>
    <xf numFmtId="0" fontId="3" fillId="0" borderId="33" xfId="73" applyFont="1" applyBorder="1" applyAlignment="1">
      <alignment vertical="center"/>
    </xf>
    <xf numFmtId="0" fontId="3" fillId="0" borderId="77" xfId="79" applyFont="1" applyBorder="1" applyAlignment="1">
      <alignment horizontal="center" vertical="center"/>
    </xf>
    <xf numFmtId="0" fontId="4" fillId="0" borderId="10" xfId="73" applyFont="1" applyBorder="1" applyAlignment="1">
      <alignment vertical="center" wrapText="1"/>
    </xf>
    <xf numFmtId="0" fontId="3" fillId="0" borderId="60" xfId="73" applyFont="1" applyBorder="1" applyAlignment="1">
      <alignment vertical="center"/>
    </xf>
    <xf numFmtId="0" fontId="3" fillId="0" borderId="78" xfId="79" applyFont="1" applyBorder="1" applyAlignment="1">
      <alignment horizontal="center" vertical="center"/>
    </xf>
    <xf numFmtId="3" fontId="3" fillId="0" borderId="61" xfId="73" applyNumberFormat="1" applyFont="1" applyBorder="1" applyAlignment="1">
      <alignment vertical="center"/>
    </xf>
    <xf numFmtId="0" fontId="4" fillId="0" borderId="22" xfId="73" applyFont="1" applyBorder="1" applyAlignment="1">
      <alignment vertical="center"/>
    </xf>
    <xf numFmtId="3" fontId="3" fillId="0" borderId="26" xfId="73" applyNumberFormat="1" applyFont="1" applyBorder="1" applyAlignment="1">
      <alignment vertical="center"/>
    </xf>
    <xf numFmtId="0" fontId="3" fillId="0" borderId="0" xfId="79" applyFont="1" applyAlignment="1">
      <alignment vertical="center"/>
    </xf>
    <xf numFmtId="3" fontId="3" fillId="0" borderId="46" xfId="73" applyNumberFormat="1" applyFont="1" applyBorder="1" applyAlignment="1">
      <alignment vertical="center"/>
    </xf>
    <xf numFmtId="0" fontId="3" fillId="0" borderId="30" xfId="73" applyFont="1" applyBorder="1" applyAlignment="1">
      <alignment vertical="center"/>
    </xf>
    <xf numFmtId="0" fontId="4" fillId="0" borderId="30" xfId="73" applyFont="1" applyBorder="1" applyAlignment="1">
      <alignment horizontal="center" vertical="center"/>
    </xf>
    <xf numFmtId="0" fontId="3" fillId="0" borderId="77" xfId="73" applyFont="1" applyBorder="1" applyAlignment="1">
      <alignment vertical="center"/>
    </xf>
    <xf numFmtId="0" fontId="4" fillId="0" borderId="77" xfId="73" applyFont="1" applyBorder="1" applyAlignment="1">
      <alignment horizontal="center" vertical="center"/>
    </xf>
    <xf numFmtId="11" fontId="3" fillId="0" borderId="77" xfId="73" applyNumberFormat="1" applyFont="1" applyBorder="1" applyAlignment="1">
      <alignment vertical="center"/>
    </xf>
    <xf numFmtId="0" fontId="4" fillId="0" borderId="22" xfId="73" applyFont="1" applyBorder="1" applyAlignment="1">
      <alignment horizontal="center" vertical="center"/>
    </xf>
    <xf numFmtId="0" fontId="3" fillId="0" borderId="30" xfId="73" applyFont="1" applyBorder="1" applyAlignment="1">
      <alignment horizontal="center" vertical="center"/>
    </xf>
    <xf numFmtId="0" fontId="3" fillId="0" borderId="24" xfId="73" applyFont="1" applyBorder="1" applyAlignment="1">
      <alignment vertical="center"/>
    </xf>
    <xf numFmtId="0" fontId="3" fillId="0" borderId="31" xfId="73" applyFont="1" applyBorder="1" applyAlignment="1">
      <alignment horizontal="center" vertical="center"/>
    </xf>
    <xf numFmtId="0" fontId="4" fillId="0" borderId="37" xfId="73" applyFont="1" applyBorder="1" applyAlignment="1">
      <alignment vertical="center"/>
    </xf>
    <xf numFmtId="0" fontId="4" fillId="0" borderId="32" xfId="73" applyFont="1" applyBorder="1" applyAlignment="1">
      <alignment horizontal="center" vertical="center"/>
    </xf>
    <xf numFmtId="0" fontId="29" fillId="0" borderId="79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3" fontId="4" fillId="0" borderId="21" xfId="0" applyNumberFormat="1" applyFont="1" applyBorder="1" applyAlignment="1">
      <alignment horizontal="center" vertical="center" wrapText="1"/>
    </xf>
    <xf numFmtId="0" fontId="29" fillId="0" borderId="80" xfId="0" applyFont="1" applyBorder="1" applyAlignment="1">
      <alignment horizontal="center" vertical="center"/>
    </xf>
    <xf numFmtId="3" fontId="29" fillId="0" borderId="81" xfId="0" applyNumberFormat="1" applyFont="1" applyBorder="1" applyAlignment="1">
      <alignment vertical="center"/>
    </xf>
    <xf numFmtId="0" fontId="30" fillId="0" borderId="82" xfId="0" applyFont="1" applyBorder="1" applyAlignment="1">
      <alignment horizontal="center" vertical="center"/>
    </xf>
    <xf numFmtId="3" fontId="30" fillId="0" borderId="83" xfId="0" applyNumberFormat="1" applyFont="1" applyBorder="1" applyAlignment="1">
      <alignment vertical="center"/>
    </xf>
    <xf numFmtId="0" fontId="30" fillId="0" borderId="84" xfId="0" applyFont="1" applyBorder="1" applyAlignment="1">
      <alignment horizontal="center" vertical="center"/>
    </xf>
    <xf numFmtId="0" fontId="29" fillId="0" borderId="86" xfId="0" applyFont="1" applyBorder="1" applyAlignment="1">
      <alignment horizontal="center" vertical="center"/>
    </xf>
    <xf numFmtId="3" fontId="29" fillId="0" borderId="87" xfId="0" applyNumberFormat="1" applyFont="1" applyBorder="1" applyAlignment="1">
      <alignment vertical="center"/>
    </xf>
    <xf numFmtId="0" fontId="30" fillId="0" borderId="88" xfId="0" applyFont="1" applyBorder="1" applyAlignment="1">
      <alignment horizontal="center" vertical="center"/>
    </xf>
    <xf numFmtId="0" fontId="30" fillId="0" borderId="89" xfId="0" applyFont="1" applyBorder="1" applyAlignment="1">
      <alignment horizontal="left" vertical="center" wrapText="1" indent="4"/>
    </xf>
    <xf numFmtId="0" fontId="3" fillId="0" borderId="24" xfId="0" applyFont="1" applyBorder="1" applyAlignment="1">
      <alignment horizontal="left" vertical="top" shrinkToFit="1"/>
    </xf>
    <xf numFmtId="3" fontId="3" fillId="0" borderId="16" xfId="0" applyNumberFormat="1" applyFont="1" applyBorder="1" applyAlignment="1">
      <alignment horizontal="right" vertical="top" wrapText="1"/>
    </xf>
    <xf numFmtId="3" fontId="3" fillId="0" borderId="41" xfId="0" applyNumberFormat="1" applyFont="1" applyBorder="1" applyAlignment="1">
      <alignment horizontal="right" vertical="top" wrapText="1"/>
    </xf>
    <xf numFmtId="3" fontId="3" fillId="0" borderId="17" xfId="0" applyNumberFormat="1" applyFont="1" applyBorder="1" applyAlignment="1">
      <alignment horizontal="right" vertical="top" wrapText="1"/>
    </xf>
    <xf numFmtId="3" fontId="3" fillId="0" borderId="28" xfId="0" applyNumberFormat="1" applyFont="1" applyBorder="1" applyAlignment="1">
      <alignment horizontal="right" vertical="top" wrapText="1"/>
    </xf>
    <xf numFmtId="0" fontId="4" fillId="0" borderId="58" xfId="0" applyFont="1" applyBorder="1" applyAlignment="1">
      <alignment horizontal="left" vertical="center" wrapText="1"/>
    </xf>
    <xf numFmtId="3" fontId="4" fillId="0" borderId="13" xfId="0" applyNumberFormat="1" applyFont="1" applyBorder="1" applyAlignment="1">
      <alignment horizontal="right" vertical="center" wrapText="1"/>
    </xf>
    <xf numFmtId="3" fontId="4" fillId="0" borderId="59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4" fillId="0" borderId="91" xfId="0" applyFont="1" applyBorder="1" applyAlignment="1">
      <alignment horizontal="left" vertical="center" wrapText="1"/>
    </xf>
    <xf numFmtId="3" fontId="4" fillId="0" borderId="19" xfId="0" applyNumberFormat="1" applyFont="1" applyBorder="1" applyAlignment="1">
      <alignment horizontal="right" vertical="center" wrapText="1"/>
    </xf>
    <xf numFmtId="3" fontId="4" fillId="0" borderId="92" xfId="0" applyNumberFormat="1" applyFont="1" applyBorder="1" applyAlignment="1">
      <alignment horizontal="right" vertical="center" wrapText="1"/>
    </xf>
    <xf numFmtId="0" fontId="4" fillId="0" borderId="37" xfId="0" applyFont="1" applyBorder="1" applyAlignment="1">
      <alignment horizontal="left" wrapText="1"/>
    </xf>
    <xf numFmtId="0" fontId="3" fillId="0" borderId="38" xfId="0" applyFont="1" applyBorder="1"/>
    <xf numFmtId="0" fontId="3" fillId="0" borderId="39" xfId="0" applyFont="1" applyBorder="1"/>
    <xf numFmtId="0" fontId="4" fillId="0" borderId="58" xfId="0" applyFont="1" applyBorder="1" applyAlignment="1">
      <alignment horizontal="left" wrapText="1"/>
    </xf>
    <xf numFmtId="3" fontId="4" fillId="0" borderId="13" xfId="0" applyNumberFormat="1" applyFont="1" applyBorder="1" applyAlignment="1">
      <alignment horizontal="right" wrapText="1"/>
    </xf>
    <xf numFmtId="3" fontId="4" fillId="0" borderId="59" xfId="0" applyNumberFormat="1" applyFont="1" applyBorder="1" applyAlignment="1">
      <alignment horizontal="right" wrapText="1"/>
    </xf>
    <xf numFmtId="0" fontId="4" fillId="0" borderId="91" xfId="0" applyFont="1" applyBorder="1" applyAlignment="1">
      <alignment horizontal="left" wrapText="1"/>
    </xf>
    <xf numFmtId="3" fontId="4" fillId="0" borderId="19" xfId="0" applyNumberFormat="1" applyFont="1" applyBorder="1" applyAlignment="1">
      <alignment horizontal="right" wrapText="1"/>
    </xf>
    <xf numFmtId="3" fontId="4" fillId="0" borderId="92" xfId="0" applyNumberFormat="1" applyFont="1" applyBorder="1" applyAlignment="1">
      <alignment horizontal="right" wrapText="1"/>
    </xf>
    <xf numFmtId="0" fontId="3" fillId="0" borderId="40" xfId="0" applyFont="1" applyBorder="1" applyAlignment="1">
      <alignment horizontal="left" vertical="top" wrapText="1"/>
    </xf>
    <xf numFmtId="0" fontId="3" fillId="0" borderId="47" xfId="0" applyFont="1" applyBorder="1" applyAlignment="1">
      <alignment horizontal="left" vertical="top" wrapText="1"/>
    </xf>
    <xf numFmtId="0" fontId="34" fillId="25" borderId="70" xfId="76" applyFont="1" applyFill="1" applyBorder="1" applyAlignment="1">
      <alignment horizontal="center" vertical="center" wrapText="1"/>
    </xf>
    <xf numFmtId="0" fontId="4" fillId="25" borderId="71" xfId="76" applyFont="1" applyFill="1" applyBorder="1" applyAlignment="1">
      <alignment horizontal="center" vertical="center" wrapText="1"/>
    </xf>
    <xf numFmtId="3" fontId="4" fillId="25" borderId="71" xfId="76" applyNumberFormat="1" applyFont="1" applyFill="1" applyBorder="1" applyAlignment="1">
      <alignment horizontal="center" vertical="center" wrapText="1"/>
    </xf>
    <xf numFmtId="4" fontId="4" fillId="25" borderId="72" xfId="76" applyNumberFormat="1" applyFont="1" applyFill="1" applyBorder="1" applyAlignment="1">
      <alignment horizontal="center" vertical="center" wrapText="1"/>
    </xf>
    <xf numFmtId="0" fontId="4" fillId="0" borderId="51" xfId="76" applyFont="1" applyBorder="1" applyAlignment="1">
      <alignment vertical="center"/>
    </xf>
    <xf numFmtId="0" fontId="4" fillId="25" borderId="70" xfId="76" applyFont="1" applyFill="1" applyBorder="1" applyAlignment="1">
      <alignment horizontal="center" vertical="center"/>
    </xf>
    <xf numFmtId="0" fontId="4" fillId="25" borderId="71" xfId="76" applyFont="1" applyFill="1" applyBorder="1" applyAlignment="1">
      <alignment vertical="center"/>
    </xf>
    <xf numFmtId="3" fontId="4" fillId="25" borderId="71" xfId="76" applyNumberFormat="1" applyFont="1" applyFill="1" applyBorder="1" applyAlignment="1">
      <alignment vertical="center"/>
    </xf>
    <xf numFmtId="4" fontId="4" fillId="25" borderId="72" xfId="76" applyNumberFormat="1" applyFont="1" applyFill="1" applyBorder="1" applyAlignment="1">
      <alignment horizontal="center" vertical="center"/>
    </xf>
    <xf numFmtId="4" fontId="4" fillId="25" borderId="93" xfId="76" applyNumberFormat="1" applyFont="1" applyFill="1" applyBorder="1" applyAlignment="1">
      <alignment horizontal="center" vertical="center"/>
    </xf>
    <xf numFmtId="3" fontId="26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" vertical="center" wrapText="1"/>
    </xf>
    <xf numFmtId="3" fontId="0" fillId="0" borderId="0" xfId="0" applyNumberFormat="1"/>
    <xf numFmtId="3" fontId="4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vertical="center"/>
    </xf>
    <xf numFmtId="3" fontId="3" fillId="0" borderId="0" xfId="76" applyNumberFormat="1" applyFont="1" applyAlignment="1">
      <alignment horizontal="center"/>
    </xf>
    <xf numFmtId="3" fontId="3" fillId="0" borderId="0" xfId="76" applyNumberFormat="1" applyFont="1" applyAlignment="1">
      <alignment vertical="center" wrapText="1"/>
    </xf>
    <xf numFmtId="3" fontId="4" fillId="0" borderId="0" xfId="76" applyNumberFormat="1" applyFont="1" applyAlignment="1">
      <alignment horizontal="center" vertical="center" wrapText="1"/>
    </xf>
    <xf numFmtId="3" fontId="4" fillId="0" borderId="0" xfId="76" applyNumberFormat="1" applyFont="1"/>
    <xf numFmtId="3" fontId="4" fillId="0" borderId="0" xfId="76" applyNumberFormat="1" applyFont="1" applyAlignment="1">
      <alignment vertical="top"/>
    </xf>
    <xf numFmtId="3" fontId="3" fillId="0" borderId="0" xfId="76" applyNumberFormat="1" applyFont="1" applyAlignment="1">
      <alignment vertical="center"/>
    </xf>
    <xf numFmtId="3" fontId="30" fillId="0" borderId="90" xfId="0" applyNumberFormat="1" applyFont="1" applyBorder="1" applyAlignment="1">
      <alignment vertical="center"/>
    </xf>
    <xf numFmtId="3" fontId="30" fillId="0" borderId="85" xfId="0" applyNumberFormat="1" applyFont="1" applyBorder="1" applyAlignment="1">
      <alignment vertical="center"/>
    </xf>
    <xf numFmtId="0" fontId="4" fillId="0" borderId="0" xfId="76" applyFont="1" applyAlignment="1">
      <alignment horizontal="center"/>
    </xf>
    <xf numFmtId="0" fontId="4" fillId="0" borderId="0" xfId="76" applyFont="1" applyAlignment="1">
      <alignment horizontal="center" vertical="center"/>
    </xf>
    <xf numFmtId="0" fontId="5" fillId="0" borderId="0" xfId="76" applyFont="1" applyAlignment="1">
      <alignment horizontal="center" vertical="center"/>
    </xf>
    <xf numFmtId="0" fontId="4" fillId="0" borderId="45" xfId="79" applyFont="1" applyBorder="1" applyAlignment="1">
      <alignment horizontal="center" vertical="center"/>
    </xf>
    <xf numFmtId="0" fontId="4" fillId="0" borderId="60" xfId="79" applyFont="1" applyBorder="1" applyAlignment="1">
      <alignment horizontal="center" vertical="center"/>
    </xf>
    <xf numFmtId="0" fontId="4" fillId="0" borderId="76" xfId="79" applyFont="1" applyBorder="1" applyAlignment="1">
      <alignment horizontal="center" vertical="center" wrapText="1"/>
    </xf>
    <xf numFmtId="0" fontId="4" fillId="0" borderId="78" xfId="79" applyFont="1" applyBorder="1" applyAlignment="1">
      <alignment horizontal="center" vertical="center"/>
    </xf>
    <xf numFmtId="3" fontId="4" fillId="0" borderId="32" xfId="79" applyNumberFormat="1" applyFont="1" applyBorder="1" applyAlignment="1">
      <alignment horizontal="center" vertical="center" wrapText="1"/>
    </xf>
    <xf numFmtId="3" fontId="4" fillId="0" borderId="20" xfId="79" applyNumberFormat="1" applyFont="1" applyBorder="1" applyAlignment="1">
      <alignment horizontal="center" vertical="center" wrapText="1"/>
    </xf>
    <xf numFmtId="0" fontId="4" fillId="0" borderId="42" xfId="73" applyFont="1" applyBorder="1" applyAlignment="1">
      <alignment horizontal="center" vertical="center"/>
    </xf>
    <xf numFmtId="0" fontId="4" fillId="0" borderId="43" xfId="73" applyFont="1" applyBorder="1" applyAlignment="1">
      <alignment horizontal="center" vertical="center"/>
    </xf>
    <xf numFmtId="0" fontId="4" fillId="0" borderId="44" xfId="73" applyFont="1" applyBorder="1" applyAlignment="1">
      <alignment horizontal="center" vertical="center"/>
    </xf>
    <xf numFmtId="0" fontId="4" fillId="0" borderId="37" xfId="73" applyFont="1" applyBorder="1" applyAlignment="1">
      <alignment horizontal="center" vertical="center"/>
    </xf>
    <xf numFmtId="0" fontId="4" fillId="0" borderId="38" xfId="73" applyFont="1" applyBorder="1" applyAlignment="1">
      <alignment horizontal="center" vertical="center"/>
    </xf>
    <xf numFmtId="0" fontId="4" fillId="0" borderId="39" xfId="73" applyFont="1" applyBorder="1" applyAlignment="1">
      <alignment horizontal="center" vertical="center"/>
    </xf>
    <xf numFmtId="3" fontId="4" fillId="0" borderId="46" xfId="79" applyNumberFormat="1" applyFont="1" applyBorder="1" applyAlignment="1">
      <alignment horizontal="center" vertical="center" wrapText="1"/>
    </xf>
    <xf numFmtId="3" fontId="4" fillId="0" borderId="61" xfId="79" applyNumberFormat="1" applyFont="1" applyBorder="1" applyAlignment="1">
      <alignment horizontal="center" vertical="center"/>
    </xf>
    <xf numFmtId="0" fontId="4" fillId="0" borderId="10" xfId="73" applyFont="1" applyBorder="1" applyAlignment="1">
      <alignment horizontal="center" vertical="center"/>
    </xf>
    <xf numFmtId="0" fontId="4" fillId="0" borderId="23" xfId="73" applyFont="1" applyBorder="1" applyAlignment="1">
      <alignment horizontal="center" vertical="center"/>
    </xf>
    <xf numFmtId="0" fontId="4" fillId="0" borderId="26" xfId="73" applyFont="1" applyBorder="1" applyAlignment="1">
      <alignment horizontal="center" vertical="center"/>
    </xf>
    <xf numFmtId="0" fontId="4" fillId="0" borderId="76" xfId="79" applyFont="1" applyBorder="1" applyAlignment="1">
      <alignment horizontal="center" vertical="center"/>
    </xf>
    <xf numFmtId="0" fontId="29" fillId="0" borderId="0" xfId="77" applyFont="1" applyAlignment="1">
      <alignment horizontal="center" vertical="center" wrapText="1"/>
    </xf>
    <xf numFmtId="0" fontId="29" fillId="0" borderId="62" xfId="0" applyFont="1" applyBorder="1" applyAlignment="1">
      <alignment horizontal="center" vertical="center"/>
    </xf>
    <xf numFmtId="0" fontId="29" fillId="0" borderId="68" xfId="0" applyFont="1" applyBorder="1" applyAlignment="1">
      <alignment horizontal="center" vertical="center"/>
    </xf>
    <xf numFmtId="3" fontId="29" fillId="0" borderId="63" xfId="0" applyNumberFormat="1" applyFont="1" applyBorder="1" applyAlignment="1">
      <alignment horizontal="center" vertical="center" wrapText="1"/>
    </xf>
    <xf numFmtId="3" fontId="29" fillId="0" borderId="67" xfId="0" applyNumberFormat="1" applyFont="1" applyBorder="1" applyAlignment="1">
      <alignment horizontal="center" vertical="center" wrapText="1"/>
    </xf>
    <xf numFmtId="10" fontId="29" fillId="0" borderId="63" xfId="0" applyNumberFormat="1" applyFont="1" applyBorder="1" applyAlignment="1">
      <alignment horizontal="center" vertical="center" wrapText="1"/>
    </xf>
    <xf numFmtId="10" fontId="29" fillId="0" borderId="67" xfId="0" applyNumberFormat="1" applyFont="1" applyBorder="1" applyAlignment="1">
      <alignment horizontal="center" vertical="center" wrapText="1"/>
    </xf>
    <xf numFmtId="0" fontId="29" fillId="0" borderId="63" xfId="0" applyFont="1" applyBorder="1" applyAlignment="1">
      <alignment horizontal="center" vertical="center" wrapText="1"/>
    </xf>
    <xf numFmtId="0" fontId="29" fillId="0" borderId="67" xfId="0" applyFont="1" applyBorder="1" applyAlignment="1">
      <alignment horizontal="center" vertical="center" wrapText="1"/>
    </xf>
    <xf numFmtId="0" fontId="29" fillId="0" borderId="64" xfId="0" applyFont="1" applyBorder="1" applyAlignment="1">
      <alignment horizontal="center" vertical="center" wrapText="1"/>
    </xf>
    <xf numFmtId="0" fontId="29" fillId="0" borderId="6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top"/>
    </xf>
  </cellXfs>
  <cellStyles count="91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6000000}"/>
    <cellStyle name="20% - Accent2" xfId="8" xr:uid="{00000000-0005-0000-0000-000007000000}"/>
    <cellStyle name="20% - Accent3" xfId="9" xr:uid="{00000000-0005-0000-0000-000008000000}"/>
    <cellStyle name="20% - Accent4" xfId="10" xr:uid="{00000000-0005-0000-0000-000009000000}"/>
    <cellStyle name="20% - Accent5" xfId="11" xr:uid="{00000000-0005-0000-0000-00000A000000}"/>
    <cellStyle name="20% - Accent6" xfId="12" xr:uid="{00000000-0005-0000-0000-00000B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2000000}"/>
    <cellStyle name="40% - Accent2" xfId="20" xr:uid="{00000000-0005-0000-0000-000013000000}"/>
    <cellStyle name="40% - Accent3" xfId="21" xr:uid="{00000000-0005-0000-0000-000014000000}"/>
    <cellStyle name="40% - Accent4" xfId="22" xr:uid="{00000000-0005-0000-0000-000015000000}"/>
    <cellStyle name="40% - Accent5" xfId="23" xr:uid="{00000000-0005-0000-0000-000016000000}"/>
    <cellStyle name="40% - Accent6" xfId="24" xr:uid="{00000000-0005-0000-0000-000017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1E000000}"/>
    <cellStyle name="60% - Accent2" xfId="32" xr:uid="{00000000-0005-0000-0000-00001F000000}"/>
    <cellStyle name="60% - Accent3" xfId="33" xr:uid="{00000000-0005-0000-0000-000020000000}"/>
    <cellStyle name="60% - Accent4" xfId="34" xr:uid="{00000000-0005-0000-0000-000021000000}"/>
    <cellStyle name="60% - Accent5" xfId="35" xr:uid="{00000000-0005-0000-0000-000022000000}"/>
    <cellStyle name="60% - Accent6" xfId="36" xr:uid="{00000000-0005-0000-0000-000023000000}"/>
    <cellStyle name="Accent1" xfId="37" xr:uid="{00000000-0005-0000-0000-000024000000}"/>
    <cellStyle name="Accent2" xfId="38" xr:uid="{00000000-0005-0000-0000-000025000000}"/>
    <cellStyle name="Accent3" xfId="39" xr:uid="{00000000-0005-0000-0000-000026000000}"/>
    <cellStyle name="Accent4" xfId="40" xr:uid="{00000000-0005-0000-0000-000027000000}"/>
    <cellStyle name="Accent5" xfId="41" xr:uid="{00000000-0005-0000-0000-000028000000}"/>
    <cellStyle name="Accent6" xfId="42" xr:uid="{00000000-0005-0000-0000-000029000000}"/>
    <cellStyle name="Bad" xfId="43" xr:uid="{00000000-0005-0000-0000-00002A000000}"/>
    <cellStyle name="Bevitel" xfId="44" builtinId="20" customBuiltin="1"/>
    <cellStyle name="Calculation" xfId="45" xr:uid="{00000000-0005-0000-0000-00002C000000}"/>
    <cellStyle name="Check Cell" xfId="46" xr:uid="{00000000-0005-0000-0000-00002D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4000000}"/>
    <cellStyle name="Ezres 2" xfId="54" xr:uid="{00000000-0005-0000-0000-000035000000}"/>
    <cellStyle name="Ezres 3" xfId="55" xr:uid="{00000000-0005-0000-0000-000036000000}"/>
    <cellStyle name="Ezres 4" xfId="56" xr:uid="{00000000-0005-0000-0000-000037000000}"/>
    <cellStyle name="Ezres 5" xfId="57" xr:uid="{00000000-0005-0000-0000-000038000000}"/>
    <cellStyle name="Figyelmeztetés" xfId="58" builtinId="11" customBuiltin="1"/>
    <cellStyle name="Good" xfId="59" xr:uid="{00000000-0005-0000-0000-00003A000000}"/>
    <cellStyle name="Heading 1" xfId="60" xr:uid="{00000000-0005-0000-0000-00003B000000}"/>
    <cellStyle name="Heading 2" xfId="61" xr:uid="{00000000-0005-0000-0000-00003C000000}"/>
    <cellStyle name="Heading 3" xfId="62" xr:uid="{00000000-0005-0000-0000-00003D000000}"/>
    <cellStyle name="Heading 4" xfId="63" xr:uid="{00000000-0005-0000-0000-00003E000000}"/>
    <cellStyle name="Hivatkozott cella" xfId="64" builtinId="24" customBuiltin="1"/>
    <cellStyle name="Input" xfId="65" xr:uid="{00000000-0005-0000-0000-000040000000}"/>
    <cellStyle name="Jegyzet" xfId="66" builtinId="10" customBuiltin="1"/>
    <cellStyle name="Jó" xfId="67" builtinId="26" customBuiltin="1"/>
    <cellStyle name="Kimenet" xfId="68" builtinId="21" customBuiltin="1"/>
    <cellStyle name="Linked Cell" xfId="69" xr:uid="{00000000-0005-0000-0000-000044000000}"/>
    <cellStyle name="Magyarázó szöveg" xfId="70" builtinId="53" customBuiltin="1"/>
    <cellStyle name="Neutral" xfId="71" xr:uid="{00000000-0005-0000-0000-000046000000}"/>
    <cellStyle name="Normál" xfId="0" builtinId="0"/>
    <cellStyle name="Normál 2" xfId="72" xr:uid="{00000000-0005-0000-0000-000048000000}"/>
    <cellStyle name="Normál 3" xfId="73" xr:uid="{00000000-0005-0000-0000-000049000000}"/>
    <cellStyle name="Normál 4" xfId="74" xr:uid="{00000000-0005-0000-0000-00004A000000}"/>
    <cellStyle name="Normál 5" xfId="75" xr:uid="{00000000-0005-0000-0000-00004B000000}"/>
    <cellStyle name="Normál_08_A_rszámadás 6.4. sz. mellékletek vagyonkimutatás 2 2" xfId="76" xr:uid="{00000000-0005-0000-0000-00004C000000}"/>
    <cellStyle name="Normál_2011koltsegvetes (2)" xfId="77" xr:uid="{00000000-0005-0000-0000-00004F000000}"/>
    <cellStyle name="Normál_minta 2" xfId="78" xr:uid="{00000000-0005-0000-0000-000054000000}"/>
    <cellStyle name="Normál_vagyonkimutatás 2" xfId="79" xr:uid="{00000000-0005-0000-0000-000056000000}"/>
    <cellStyle name="Note" xfId="80" xr:uid="{00000000-0005-0000-0000-000059000000}"/>
    <cellStyle name="Output" xfId="81" xr:uid="{00000000-0005-0000-0000-00005A000000}"/>
    <cellStyle name="Összesen" xfId="82" builtinId="25" customBuiltin="1"/>
    <cellStyle name="Rossz" xfId="83" builtinId="27" customBuiltin="1"/>
    <cellStyle name="Semleges" xfId="84" builtinId="28" customBuiltin="1"/>
    <cellStyle name="Számítás" xfId="85" builtinId="22" customBuiltin="1"/>
    <cellStyle name="Százalék 2" xfId="86" xr:uid="{00000000-0005-0000-0000-000060000000}"/>
    <cellStyle name="Százalék 3" xfId="87" xr:uid="{00000000-0005-0000-0000-000061000000}"/>
    <cellStyle name="Title" xfId="88" xr:uid="{00000000-0005-0000-0000-000062000000}"/>
    <cellStyle name="Total" xfId="89" xr:uid="{00000000-0005-0000-0000-000063000000}"/>
    <cellStyle name="Warning Text" xfId="90" xr:uid="{00000000-0005-0000-0000-000064000000}"/>
  </cellStyles>
  <dxfs count="0"/>
  <tableStyles count="0" defaultTableStyle="TableStyleMedium2" defaultPivotStyle="PivotStyleLight16"/>
  <colors>
    <mruColors>
      <color rgb="FFFFCCCC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5"/>
  <sheetViews>
    <sheetView view="pageBreakPreview" zoomScaleNormal="100" zoomScaleSheetLayoutView="100" workbookViewId="0">
      <selection activeCell="B1" sqref="B1"/>
    </sheetView>
  </sheetViews>
  <sheetFormatPr defaultRowHeight="16.5" x14ac:dyDescent="0.3"/>
  <cols>
    <col min="1" max="1" width="3.7109375" style="55" customWidth="1"/>
    <col min="2" max="2" width="35.7109375" style="80" customWidth="1"/>
    <col min="3" max="3" width="20.7109375" style="81" customWidth="1"/>
    <col min="4" max="4" width="20.7109375" style="82" customWidth="1"/>
    <col min="5" max="5" width="20.7109375" style="81" customWidth="1"/>
    <col min="6" max="8" width="20.7109375" style="80" customWidth="1"/>
    <col min="9" max="9" width="9.140625" style="81"/>
    <col min="10" max="16384" width="9.140625" style="80"/>
  </cols>
  <sheetData>
    <row r="1" spans="1:10" s="60" customFormat="1" ht="15" customHeight="1" x14ac:dyDescent="0.2">
      <c r="A1" s="54"/>
      <c r="B1" s="56" t="s">
        <v>367</v>
      </c>
      <c r="C1" s="57"/>
      <c r="D1" s="58"/>
      <c r="E1" s="59"/>
      <c r="I1" s="59"/>
    </row>
    <row r="2" spans="1:10" s="60" customFormat="1" ht="15" customHeight="1" x14ac:dyDescent="0.2">
      <c r="A2" s="54"/>
      <c r="B2" s="56"/>
      <c r="C2" s="57"/>
      <c r="D2" s="58"/>
      <c r="E2" s="59"/>
      <c r="I2" s="59"/>
    </row>
    <row r="3" spans="1:10" s="60" customFormat="1" ht="15" customHeight="1" x14ac:dyDescent="0.2">
      <c r="A3" s="54"/>
      <c r="B3" s="252" t="s">
        <v>10</v>
      </c>
      <c r="C3" s="252"/>
      <c r="D3" s="252"/>
      <c r="E3" s="252"/>
      <c r="F3" s="252"/>
      <c r="G3" s="252"/>
      <c r="H3" s="252"/>
      <c r="I3" s="52"/>
      <c r="J3" s="61"/>
    </row>
    <row r="4" spans="1:10" s="60" customFormat="1" ht="15" customHeight="1" x14ac:dyDescent="0.2">
      <c r="A4" s="54"/>
      <c r="B4" s="252" t="s">
        <v>363</v>
      </c>
      <c r="C4" s="252"/>
      <c r="D4" s="252"/>
      <c r="E4" s="252"/>
      <c r="F4" s="252"/>
      <c r="G4" s="252"/>
      <c r="H4" s="252"/>
      <c r="I4" s="62"/>
      <c r="J4" s="63"/>
    </row>
    <row r="5" spans="1:10" s="19" customFormat="1" x14ac:dyDescent="0.3">
      <c r="A5" s="6"/>
      <c r="C5" s="20"/>
      <c r="D5" s="64"/>
      <c r="E5" s="20"/>
      <c r="H5" s="64" t="s">
        <v>0</v>
      </c>
      <c r="I5" s="20"/>
    </row>
    <row r="6" spans="1:10" s="21" customFormat="1" ht="17.25" thickBot="1" x14ac:dyDescent="0.35">
      <c r="A6" s="6"/>
      <c r="B6" s="21" t="s">
        <v>2</v>
      </c>
      <c r="C6" s="51" t="s">
        <v>3</v>
      </c>
      <c r="D6" s="65" t="s">
        <v>4</v>
      </c>
      <c r="E6" s="51" t="s">
        <v>5</v>
      </c>
      <c r="F6" s="21" t="s">
        <v>6</v>
      </c>
      <c r="G6" s="21" t="s">
        <v>7</v>
      </c>
      <c r="H6" s="21" t="s">
        <v>8</v>
      </c>
      <c r="I6" s="51"/>
    </row>
    <row r="7" spans="1:10" s="19" customFormat="1" ht="45" customHeight="1" x14ac:dyDescent="0.3">
      <c r="A7" s="6"/>
      <c r="B7" s="253" t="s">
        <v>1</v>
      </c>
      <c r="C7" s="255" t="s">
        <v>252</v>
      </c>
      <c r="D7" s="257" t="s">
        <v>166</v>
      </c>
      <c r="E7" s="255" t="s">
        <v>167</v>
      </c>
      <c r="F7" s="259" t="s">
        <v>168</v>
      </c>
      <c r="G7" s="259" t="s">
        <v>169</v>
      </c>
      <c r="H7" s="261" t="s">
        <v>279</v>
      </c>
      <c r="I7" s="20"/>
    </row>
    <row r="8" spans="1:10" s="19" customFormat="1" ht="45" customHeight="1" thickBot="1" x14ac:dyDescent="0.35">
      <c r="A8" s="6"/>
      <c r="B8" s="254"/>
      <c r="C8" s="256"/>
      <c r="D8" s="258"/>
      <c r="E8" s="256"/>
      <c r="F8" s="260"/>
      <c r="G8" s="260"/>
      <c r="H8" s="262"/>
      <c r="I8" s="20"/>
    </row>
    <row r="9" spans="1:10" s="60" customFormat="1" ht="30" customHeight="1" x14ac:dyDescent="0.2">
      <c r="A9" s="54">
        <v>1</v>
      </c>
      <c r="B9" s="66" t="s">
        <v>171</v>
      </c>
      <c r="C9" s="67">
        <v>70233</v>
      </c>
      <c r="D9" s="68"/>
      <c r="E9" s="68">
        <v>68187</v>
      </c>
      <c r="F9" s="68">
        <f>+E9-D9-C9</f>
        <v>-2046</v>
      </c>
      <c r="G9" s="68">
        <f>+E9</f>
        <v>68187</v>
      </c>
      <c r="H9" s="69">
        <f t="shared" ref="H9:H14" si="0">+G9-D9-C9</f>
        <v>-2046</v>
      </c>
      <c r="I9" s="59"/>
    </row>
    <row r="10" spans="1:10" s="60" customFormat="1" ht="30" customHeight="1" x14ac:dyDescent="0.2">
      <c r="A10" s="54">
        <v>2</v>
      </c>
      <c r="B10" s="66" t="s">
        <v>253</v>
      </c>
      <c r="C10" s="67">
        <v>154196</v>
      </c>
      <c r="D10" s="70"/>
      <c r="E10" s="70">
        <v>158410</v>
      </c>
      <c r="F10" s="70">
        <f t="shared" ref="F10:F14" si="1">+E10-D10-C10</f>
        <v>4214</v>
      </c>
      <c r="G10" s="70">
        <f t="shared" ref="G10:G13" si="2">+E10</f>
        <v>158410</v>
      </c>
      <c r="H10" s="71">
        <f t="shared" si="0"/>
        <v>4214</v>
      </c>
      <c r="I10" s="59"/>
    </row>
    <row r="11" spans="1:10" s="60" customFormat="1" ht="30" customHeight="1" x14ac:dyDescent="0.2">
      <c r="A11" s="54">
        <v>3</v>
      </c>
      <c r="B11" s="66" t="s">
        <v>172</v>
      </c>
      <c r="C11" s="67">
        <v>58674</v>
      </c>
      <c r="D11" s="70"/>
      <c r="E11" s="70">
        <v>61468</v>
      </c>
      <c r="F11" s="70">
        <f t="shared" si="1"/>
        <v>2794</v>
      </c>
      <c r="G11" s="70">
        <f t="shared" si="2"/>
        <v>61468</v>
      </c>
      <c r="H11" s="71">
        <f t="shared" si="0"/>
        <v>2794</v>
      </c>
      <c r="I11" s="59"/>
    </row>
    <row r="12" spans="1:10" s="60" customFormat="1" ht="30" customHeight="1" x14ac:dyDescent="0.2">
      <c r="A12" s="54">
        <v>4</v>
      </c>
      <c r="B12" s="66" t="s">
        <v>280</v>
      </c>
      <c r="C12" s="67">
        <v>23416</v>
      </c>
      <c r="D12" s="72"/>
      <c r="E12" s="72">
        <v>23416</v>
      </c>
      <c r="F12" s="70">
        <f t="shared" si="1"/>
        <v>0</v>
      </c>
      <c r="G12" s="70">
        <f t="shared" si="2"/>
        <v>23416</v>
      </c>
      <c r="H12" s="71">
        <f t="shared" si="0"/>
        <v>0</v>
      </c>
      <c r="I12" s="59"/>
    </row>
    <row r="13" spans="1:10" s="60" customFormat="1" ht="30" customHeight="1" x14ac:dyDescent="0.2">
      <c r="A13" s="54">
        <v>5</v>
      </c>
      <c r="B13" s="66" t="s">
        <v>173</v>
      </c>
      <c r="C13" s="67">
        <f>SUM(7791200*38/1000)</f>
        <v>296065.59999999998</v>
      </c>
      <c r="D13" s="72"/>
      <c r="E13" s="72">
        <v>296066</v>
      </c>
      <c r="F13" s="72">
        <f t="shared" si="1"/>
        <v>0.40000000002328306</v>
      </c>
      <c r="G13" s="70">
        <f t="shared" si="2"/>
        <v>296066</v>
      </c>
      <c r="H13" s="73">
        <f t="shared" si="0"/>
        <v>0.40000000002328306</v>
      </c>
      <c r="I13" s="59"/>
    </row>
    <row r="14" spans="1:10" s="60" customFormat="1" ht="30" customHeight="1" thickBot="1" x14ac:dyDescent="0.25">
      <c r="A14" s="54">
        <v>6</v>
      </c>
      <c r="B14" s="66" t="s">
        <v>174</v>
      </c>
      <c r="C14" s="74"/>
      <c r="D14" s="72"/>
      <c r="E14" s="72"/>
      <c r="F14" s="72">
        <f t="shared" si="1"/>
        <v>0</v>
      </c>
      <c r="G14" s="72">
        <f t="shared" ref="G14" si="3">+E14</f>
        <v>0</v>
      </c>
      <c r="H14" s="73">
        <f t="shared" si="0"/>
        <v>0</v>
      </c>
      <c r="I14" s="59"/>
    </row>
    <row r="15" spans="1:10" s="79" customFormat="1" ht="30" customHeight="1" thickTop="1" thickBot="1" x14ac:dyDescent="0.25">
      <c r="A15" s="54">
        <v>7</v>
      </c>
      <c r="B15" s="75" t="s">
        <v>170</v>
      </c>
      <c r="C15" s="76">
        <f t="shared" ref="C15:H15" si="4">SUM(C9:C14)</f>
        <v>602584.6</v>
      </c>
      <c r="D15" s="76">
        <f t="shared" si="4"/>
        <v>0</v>
      </c>
      <c r="E15" s="76">
        <f t="shared" si="4"/>
        <v>607547</v>
      </c>
      <c r="F15" s="76">
        <f t="shared" si="4"/>
        <v>4962.4000000000233</v>
      </c>
      <c r="G15" s="76">
        <f t="shared" si="4"/>
        <v>607547</v>
      </c>
      <c r="H15" s="77">
        <f t="shared" si="4"/>
        <v>4962.4000000000233</v>
      </c>
      <c r="I15" s="78"/>
    </row>
  </sheetData>
  <mergeCells count="9">
    <mergeCell ref="B3:H3"/>
    <mergeCell ref="B4:H4"/>
    <mergeCell ref="B7:B8"/>
    <mergeCell ref="C7:C8"/>
    <mergeCell ref="D7:D8"/>
    <mergeCell ref="E7:E8"/>
    <mergeCell ref="F7:F8"/>
    <mergeCell ref="G7:G8"/>
    <mergeCell ref="H7:H8"/>
  </mergeCells>
  <phoneticPr fontId="2" type="noConversion"/>
  <printOptions horizontalCentered="1"/>
  <pageMargins left="0.19685039370078741" right="0.19685039370078741" top="0.59055118110236227" bottom="0.59055118110236227" header="0.51181102362204722" footer="0.51181102362204722"/>
  <pageSetup paperSize="9" scale="89" fitToHeight="0" orientation="landscape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 tint="0.59999389629810485"/>
    <pageSetUpPr fitToPage="1"/>
  </sheetPr>
  <dimension ref="A1:G136"/>
  <sheetViews>
    <sheetView view="pageBreakPreview" zoomScaleNormal="100" zoomScaleSheetLayoutView="100" workbookViewId="0">
      <selection activeCell="D132" sqref="D132"/>
    </sheetView>
  </sheetViews>
  <sheetFormatPr defaultRowHeight="15" x14ac:dyDescent="0.3"/>
  <cols>
    <col min="1" max="1" width="4.7109375" style="2" customWidth="1"/>
    <col min="2" max="2" width="88.7109375" style="4" customWidth="1"/>
    <col min="3" max="4" width="13.7109375" style="2" customWidth="1"/>
    <col min="5" max="5" width="11.7109375" style="220" customWidth="1"/>
    <col min="6" max="6" width="10.7109375" style="220" customWidth="1"/>
    <col min="7" max="7" width="11.7109375" style="220" customWidth="1"/>
    <col min="8" max="8" width="9.140625" customWidth="1"/>
  </cols>
  <sheetData>
    <row r="1" spans="1:7" x14ac:dyDescent="0.3">
      <c r="B1" s="4" t="s">
        <v>359</v>
      </c>
    </row>
    <row r="2" spans="1:7" x14ac:dyDescent="0.2">
      <c r="A2" s="35"/>
      <c r="B2" s="263" t="s">
        <v>12</v>
      </c>
      <c r="C2" s="263"/>
      <c r="D2" s="263"/>
    </row>
    <row r="3" spans="1:7" x14ac:dyDescent="0.2">
      <c r="A3" s="35"/>
      <c r="B3" s="263" t="s">
        <v>360</v>
      </c>
      <c r="C3" s="263"/>
      <c r="D3" s="263"/>
    </row>
    <row r="4" spans="1:7" x14ac:dyDescent="0.3">
      <c r="D4" s="36" t="s">
        <v>0</v>
      </c>
    </row>
    <row r="5" spans="1:7" ht="15.75" thickBot="1" x14ac:dyDescent="0.35">
      <c r="A5" s="3"/>
      <c r="B5" s="37" t="s">
        <v>2</v>
      </c>
      <c r="C5" s="3" t="s">
        <v>3</v>
      </c>
      <c r="D5" s="3" t="s">
        <v>4</v>
      </c>
    </row>
    <row r="6" spans="1:7" ht="30" customHeight="1" thickBot="1" x14ac:dyDescent="0.25">
      <c r="A6" s="7"/>
      <c r="B6" s="38" t="s">
        <v>1</v>
      </c>
      <c r="C6" s="39" t="s">
        <v>25</v>
      </c>
      <c r="D6" s="40" t="s">
        <v>26</v>
      </c>
      <c r="F6" s="221" t="s">
        <v>357</v>
      </c>
      <c r="G6" s="221" t="s">
        <v>358</v>
      </c>
    </row>
    <row r="7" spans="1:7" ht="22.5" customHeight="1" x14ac:dyDescent="0.3">
      <c r="A7" s="7">
        <v>1</v>
      </c>
      <c r="B7" s="197" t="s">
        <v>114</v>
      </c>
      <c r="C7" s="198"/>
      <c r="D7" s="199"/>
    </row>
    <row r="8" spans="1:7" x14ac:dyDescent="0.2">
      <c r="A8" s="41">
        <v>2</v>
      </c>
      <c r="B8" s="42" t="s">
        <v>175</v>
      </c>
      <c r="C8" s="43">
        <v>433</v>
      </c>
      <c r="D8" s="44">
        <v>888</v>
      </c>
      <c r="E8" s="220">
        <f>SUM(F8:G8)</f>
        <v>888200</v>
      </c>
      <c r="G8" s="220">
        <v>888200</v>
      </c>
    </row>
    <row r="9" spans="1:7" x14ac:dyDescent="0.2">
      <c r="A9" s="7">
        <v>3</v>
      </c>
      <c r="B9" s="42" t="s">
        <v>176</v>
      </c>
      <c r="C9" s="43"/>
      <c r="D9" s="44"/>
      <c r="E9" s="220">
        <f t="shared" ref="E9:E72" si="0">SUM(F9:G9)</f>
        <v>0</v>
      </c>
    </row>
    <row r="10" spans="1:7" x14ac:dyDescent="0.2">
      <c r="A10" s="41">
        <v>4</v>
      </c>
      <c r="B10" s="42" t="s">
        <v>177</v>
      </c>
      <c r="C10" s="43"/>
      <c r="D10" s="44"/>
      <c r="E10" s="220">
        <f t="shared" si="0"/>
        <v>0</v>
      </c>
    </row>
    <row r="11" spans="1:7" x14ac:dyDescent="0.2">
      <c r="A11" s="7">
        <v>5</v>
      </c>
      <c r="B11" s="45" t="s">
        <v>178</v>
      </c>
      <c r="C11" s="46">
        <f>SUM(C7:C10)</f>
        <v>433</v>
      </c>
      <c r="D11" s="47">
        <f>SUM(D7:D10)</f>
        <v>888</v>
      </c>
      <c r="E11" s="220">
        <f t="shared" si="0"/>
        <v>0</v>
      </c>
    </row>
    <row r="12" spans="1:7" x14ac:dyDescent="0.2">
      <c r="A12" s="41">
        <v>6</v>
      </c>
      <c r="B12" s="42" t="s">
        <v>179</v>
      </c>
      <c r="C12" s="43">
        <v>20311</v>
      </c>
      <c r="D12" s="44">
        <v>20979</v>
      </c>
      <c r="E12" s="220">
        <f t="shared" si="0"/>
        <v>20978636</v>
      </c>
      <c r="G12" s="220">
        <v>20978636</v>
      </c>
    </row>
    <row r="13" spans="1:7" x14ac:dyDescent="0.2">
      <c r="A13" s="7">
        <v>7</v>
      </c>
      <c r="B13" s="42" t="s">
        <v>180</v>
      </c>
      <c r="C13" s="43">
        <v>18051</v>
      </c>
      <c r="D13" s="44">
        <v>22681</v>
      </c>
      <c r="E13" s="220">
        <f t="shared" si="0"/>
        <v>22681326</v>
      </c>
      <c r="G13" s="220">
        <v>22681326</v>
      </c>
    </row>
    <row r="14" spans="1:7" x14ac:dyDescent="0.2">
      <c r="A14" s="41">
        <v>8</v>
      </c>
      <c r="B14" s="42" t="s">
        <v>181</v>
      </c>
      <c r="C14" s="43"/>
      <c r="D14" s="44"/>
      <c r="E14" s="220">
        <f t="shared" si="0"/>
        <v>0</v>
      </c>
    </row>
    <row r="15" spans="1:7" x14ac:dyDescent="0.2">
      <c r="A15" s="7">
        <v>9</v>
      </c>
      <c r="B15" s="42" t="s">
        <v>182</v>
      </c>
      <c r="C15" s="43"/>
      <c r="D15" s="44"/>
      <c r="E15" s="220">
        <f t="shared" si="0"/>
        <v>0</v>
      </c>
    </row>
    <row r="16" spans="1:7" x14ac:dyDescent="0.2">
      <c r="A16" s="41">
        <v>10</v>
      </c>
      <c r="B16" s="42" t="s">
        <v>183</v>
      </c>
      <c r="C16" s="43"/>
      <c r="D16" s="44"/>
      <c r="E16" s="220">
        <f t="shared" si="0"/>
        <v>0</v>
      </c>
    </row>
    <row r="17" spans="1:7" x14ac:dyDescent="0.2">
      <c r="A17" s="7">
        <v>11</v>
      </c>
      <c r="B17" s="45" t="s">
        <v>184</v>
      </c>
      <c r="C17" s="46">
        <f>SUM(C12:C16)</f>
        <v>38362</v>
      </c>
      <c r="D17" s="47">
        <f>SUM(D12:D16)</f>
        <v>43660</v>
      </c>
      <c r="E17" s="220">
        <f t="shared" si="0"/>
        <v>0</v>
      </c>
    </row>
    <row r="18" spans="1:7" x14ac:dyDescent="0.2">
      <c r="A18" s="41">
        <v>12</v>
      </c>
      <c r="B18" s="42" t="s">
        <v>185</v>
      </c>
      <c r="C18" s="43"/>
      <c r="D18" s="44"/>
      <c r="E18" s="220">
        <f t="shared" si="0"/>
        <v>0</v>
      </c>
    </row>
    <row r="19" spans="1:7" x14ac:dyDescent="0.2">
      <c r="A19" s="7">
        <v>13</v>
      </c>
      <c r="B19" s="42" t="s">
        <v>186</v>
      </c>
      <c r="C19" s="43"/>
      <c r="D19" s="44"/>
      <c r="E19" s="220">
        <f t="shared" si="0"/>
        <v>0</v>
      </c>
    </row>
    <row r="20" spans="1:7" x14ac:dyDescent="0.2">
      <c r="A20" s="41">
        <v>14</v>
      </c>
      <c r="B20" s="42" t="s">
        <v>187</v>
      </c>
      <c r="C20" s="43"/>
      <c r="D20" s="44"/>
      <c r="E20" s="220">
        <f t="shared" si="0"/>
        <v>0</v>
      </c>
    </row>
    <row r="21" spans="1:7" x14ac:dyDescent="0.2">
      <c r="A21" s="7">
        <v>15</v>
      </c>
      <c r="B21" s="45" t="s">
        <v>188</v>
      </c>
      <c r="C21" s="46">
        <f>SUM(C18:C20)</f>
        <v>0</v>
      </c>
      <c r="D21" s="47">
        <f>SUM(D18:D20)</f>
        <v>0</v>
      </c>
      <c r="E21" s="220">
        <f t="shared" si="0"/>
        <v>0</v>
      </c>
    </row>
    <row r="22" spans="1:7" x14ac:dyDescent="0.2">
      <c r="A22" s="41">
        <v>16</v>
      </c>
      <c r="B22" s="42" t="s">
        <v>189</v>
      </c>
      <c r="C22" s="43"/>
      <c r="D22" s="44"/>
      <c r="E22" s="220">
        <f t="shared" si="0"/>
        <v>0</v>
      </c>
    </row>
    <row r="23" spans="1:7" x14ac:dyDescent="0.2">
      <c r="A23" s="7">
        <v>17</v>
      </c>
      <c r="B23" s="42" t="s">
        <v>190</v>
      </c>
      <c r="C23" s="43"/>
      <c r="D23" s="44"/>
      <c r="E23" s="220">
        <f t="shared" si="0"/>
        <v>0</v>
      </c>
    </row>
    <row r="24" spans="1:7" x14ac:dyDescent="0.2">
      <c r="A24" s="41">
        <v>18</v>
      </c>
      <c r="B24" s="45" t="s">
        <v>191</v>
      </c>
      <c r="C24" s="46">
        <f>SUM(C22:C23)</f>
        <v>0</v>
      </c>
      <c r="D24" s="47">
        <f>SUM(D22:D23)</f>
        <v>0</v>
      </c>
      <c r="E24" s="220">
        <f t="shared" si="0"/>
        <v>0</v>
      </c>
    </row>
    <row r="25" spans="1:7" s="193" customFormat="1" ht="22.5" customHeight="1" thickBot="1" x14ac:dyDescent="0.25">
      <c r="A25" s="7">
        <v>19</v>
      </c>
      <c r="B25" s="190" t="s">
        <v>192</v>
      </c>
      <c r="C25" s="191">
        <f>SUM(C11,C17,C21,C24)</f>
        <v>38795</v>
      </c>
      <c r="D25" s="192">
        <f>SUM(D11,D17,D21,D24)</f>
        <v>44548</v>
      </c>
      <c r="E25" s="220">
        <f t="shared" si="0"/>
        <v>0</v>
      </c>
      <c r="F25" s="222"/>
      <c r="G25" s="222"/>
    </row>
    <row r="26" spans="1:7" ht="15.75" thickTop="1" x14ac:dyDescent="0.2">
      <c r="A26" s="41">
        <v>20</v>
      </c>
      <c r="B26" s="42" t="s">
        <v>193</v>
      </c>
      <c r="C26" s="43">
        <v>1471</v>
      </c>
      <c r="D26" s="44">
        <v>1862</v>
      </c>
      <c r="E26" s="220">
        <f t="shared" si="0"/>
        <v>1861617</v>
      </c>
      <c r="G26" s="220">
        <v>1861617</v>
      </c>
    </row>
    <row r="27" spans="1:7" x14ac:dyDescent="0.2">
      <c r="A27" s="7">
        <v>21</v>
      </c>
      <c r="B27" s="42" t="s">
        <v>194</v>
      </c>
      <c r="C27" s="43"/>
      <c r="D27" s="44"/>
      <c r="E27" s="220">
        <f t="shared" si="0"/>
        <v>0</v>
      </c>
    </row>
    <row r="28" spans="1:7" x14ac:dyDescent="0.2">
      <c r="A28" s="41">
        <v>22</v>
      </c>
      <c r="B28" s="42" t="s">
        <v>195</v>
      </c>
      <c r="C28" s="43"/>
      <c r="D28" s="44"/>
      <c r="E28" s="220">
        <f t="shared" si="0"/>
        <v>0</v>
      </c>
    </row>
    <row r="29" spans="1:7" x14ac:dyDescent="0.2">
      <c r="A29" s="7">
        <v>23</v>
      </c>
      <c r="B29" s="42" t="s">
        <v>196</v>
      </c>
      <c r="C29" s="43"/>
      <c r="D29" s="44"/>
      <c r="E29" s="220">
        <f t="shared" si="0"/>
        <v>0</v>
      </c>
    </row>
    <row r="30" spans="1:7" x14ac:dyDescent="0.2">
      <c r="A30" s="41">
        <v>24</v>
      </c>
      <c r="B30" s="42" t="s">
        <v>197</v>
      </c>
      <c r="C30" s="43"/>
      <c r="D30" s="44"/>
      <c r="E30" s="220">
        <f t="shared" si="0"/>
        <v>0</v>
      </c>
    </row>
    <row r="31" spans="1:7" x14ac:dyDescent="0.2">
      <c r="A31" s="7">
        <v>25</v>
      </c>
      <c r="B31" s="45" t="s">
        <v>198</v>
      </c>
      <c r="C31" s="46">
        <f>SUM(C26:C30)</f>
        <v>1471</v>
      </c>
      <c r="D31" s="47">
        <f>SUM(D26:D30)</f>
        <v>1862</v>
      </c>
      <c r="E31" s="220">
        <f t="shared" si="0"/>
        <v>0</v>
      </c>
    </row>
    <row r="32" spans="1:7" x14ac:dyDescent="0.2">
      <c r="A32" s="41">
        <v>26</v>
      </c>
      <c r="B32" s="42" t="s">
        <v>199</v>
      </c>
      <c r="C32" s="43"/>
      <c r="D32" s="44"/>
      <c r="E32" s="220">
        <f t="shared" si="0"/>
        <v>0</v>
      </c>
    </row>
    <row r="33" spans="1:7" x14ac:dyDescent="0.2">
      <c r="A33" s="7">
        <v>27</v>
      </c>
      <c r="B33" s="42" t="s">
        <v>200</v>
      </c>
      <c r="C33" s="43"/>
      <c r="D33" s="44"/>
      <c r="E33" s="220">
        <f t="shared" si="0"/>
        <v>0</v>
      </c>
    </row>
    <row r="34" spans="1:7" x14ac:dyDescent="0.2">
      <c r="A34" s="41">
        <v>28</v>
      </c>
      <c r="B34" s="45" t="s">
        <v>201</v>
      </c>
      <c r="C34" s="46">
        <f>SUM(C32:C33)</f>
        <v>0</v>
      </c>
      <c r="D34" s="47">
        <f>SUM(D32:D33)</f>
        <v>0</v>
      </c>
      <c r="E34" s="220">
        <f t="shared" si="0"/>
        <v>0</v>
      </c>
    </row>
    <row r="35" spans="1:7" s="193" customFormat="1" ht="22.5" customHeight="1" thickBot="1" x14ac:dyDescent="0.25">
      <c r="A35" s="7">
        <v>29</v>
      </c>
      <c r="B35" s="190" t="s">
        <v>202</v>
      </c>
      <c r="C35" s="191">
        <f>SUM(C31,C34)</f>
        <v>1471</v>
      </c>
      <c r="D35" s="192">
        <f>SUM(D31,D34)</f>
        <v>1862</v>
      </c>
      <c r="E35" s="220">
        <f t="shared" si="0"/>
        <v>0</v>
      </c>
      <c r="F35" s="222"/>
      <c r="G35" s="222"/>
    </row>
    <row r="36" spans="1:7" ht="15.75" thickTop="1" x14ac:dyDescent="0.2">
      <c r="A36" s="41">
        <v>30</v>
      </c>
      <c r="B36" s="42" t="s">
        <v>281</v>
      </c>
      <c r="C36" s="43"/>
      <c r="D36" s="44"/>
      <c r="E36" s="220">
        <f t="shared" si="0"/>
        <v>0</v>
      </c>
    </row>
    <row r="37" spans="1:7" x14ac:dyDescent="0.2">
      <c r="A37" s="7">
        <v>31</v>
      </c>
      <c r="B37" s="42" t="s">
        <v>203</v>
      </c>
      <c r="C37" s="43">
        <v>105</v>
      </c>
      <c r="D37" s="44">
        <v>129</v>
      </c>
      <c r="E37" s="220">
        <f t="shared" si="0"/>
        <v>128830</v>
      </c>
      <c r="G37" s="220">
        <v>128830</v>
      </c>
    </row>
    <row r="38" spans="1:7" x14ac:dyDescent="0.2">
      <c r="A38" s="41">
        <v>32</v>
      </c>
      <c r="B38" s="42" t="s">
        <v>282</v>
      </c>
      <c r="C38" s="43">
        <v>80943</v>
      </c>
      <c r="D38" s="44">
        <v>94446</v>
      </c>
      <c r="E38" s="220">
        <f t="shared" si="0"/>
        <v>94446259</v>
      </c>
      <c r="F38" s="220">
        <v>11432050</v>
      </c>
      <c r="G38" s="220">
        <v>83014209</v>
      </c>
    </row>
    <row r="39" spans="1:7" x14ac:dyDescent="0.2">
      <c r="A39" s="7">
        <v>33</v>
      </c>
      <c r="B39" s="42" t="s">
        <v>283</v>
      </c>
      <c r="C39" s="43"/>
      <c r="D39" s="44"/>
      <c r="E39" s="220">
        <f t="shared" si="0"/>
        <v>0</v>
      </c>
    </row>
    <row r="40" spans="1:7" s="193" customFormat="1" ht="22.5" customHeight="1" thickBot="1" x14ac:dyDescent="0.25">
      <c r="A40" s="41">
        <v>34</v>
      </c>
      <c r="B40" s="190" t="s">
        <v>254</v>
      </c>
      <c r="C40" s="191">
        <f>SUM(C36:C39)</f>
        <v>81048</v>
      </c>
      <c r="D40" s="192">
        <f>SUM(D36:D39)</f>
        <v>94575</v>
      </c>
      <c r="E40" s="220">
        <f t="shared" si="0"/>
        <v>0</v>
      </c>
      <c r="F40" s="222"/>
      <c r="G40" s="222"/>
    </row>
    <row r="41" spans="1:7" ht="15" customHeight="1" thickTop="1" x14ac:dyDescent="0.2">
      <c r="A41" s="7">
        <v>35</v>
      </c>
      <c r="B41" s="185" t="s">
        <v>291</v>
      </c>
      <c r="C41" s="43"/>
      <c r="D41" s="44"/>
      <c r="E41" s="220">
        <f t="shared" si="0"/>
        <v>0</v>
      </c>
    </row>
    <row r="42" spans="1:7" ht="15" customHeight="1" x14ac:dyDescent="0.2">
      <c r="A42" s="41">
        <v>36</v>
      </c>
      <c r="B42" s="185" t="s">
        <v>290</v>
      </c>
      <c r="C42" s="43"/>
      <c r="D42" s="44"/>
      <c r="E42" s="220">
        <f t="shared" si="0"/>
        <v>0</v>
      </c>
    </row>
    <row r="43" spans="1:7" x14ac:dyDescent="0.2">
      <c r="A43" s="7">
        <v>37</v>
      </c>
      <c r="B43" s="42" t="s">
        <v>204</v>
      </c>
      <c r="C43" s="43"/>
      <c r="D43" s="44"/>
      <c r="E43" s="220">
        <f t="shared" si="0"/>
        <v>0</v>
      </c>
    </row>
    <row r="44" spans="1:7" x14ac:dyDescent="0.2">
      <c r="A44" s="41">
        <v>38</v>
      </c>
      <c r="B44" s="42" t="s">
        <v>205</v>
      </c>
      <c r="C44" s="43">
        <v>1698</v>
      </c>
      <c r="D44" s="44">
        <v>2747</v>
      </c>
      <c r="E44" s="220">
        <f t="shared" si="0"/>
        <v>2747291</v>
      </c>
      <c r="G44" s="220">
        <v>2747291</v>
      </c>
    </row>
    <row r="45" spans="1:7" x14ac:dyDescent="0.2">
      <c r="A45" s="7">
        <v>39</v>
      </c>
      <c r="B45" s="42" t="s">
        <v>206</v>
      </c>
      <c r="C45" s="43"/>
      <c r="D45" s="44"/>
      <c r="E45" s="220">
        <f t="shared" si="0"/>
        <v>0</v>
      </c>
    </row>
    <row r="46" spans="1:7" x14ac:dyDescent="0.2">
      <c r="A46" s="41">
        <v>40</v>
      </c>
      <c r="B46" s="42" t="s">
        <v>207</v>
      </c>
      <c r="C46" s="43">
        <v>8</v>
      </c>
      <c r="D46" s="44"/>
      <c r="E46" s="220">
        <f t="shared" si="0"/>
        <v>0</v>
      </c>
    </row>
    <row r="47" spans="1:7" x14ac:dyDescent="0.2">
      <c r="A47" s="7">
        <v>41</v>
      </c>
      <c r="B47" s="42" t="s">
        <v>208</v>
      </c>
      <c r="C47" s="43"/>
      <c r="D47" s="44"/>
      <c r="E47" s="220">
        <f t="shared" si="0"/>
        <v>0</v>
      </c>
    </row>
    <row r="48" spans="1:7" ht="15" customHeight="1" x14ac:dyDescent="0.2">
      <c r="A48" s="41">
        <v>42</v>
      </c>
      <c r="B48" s="185" t="s">
        <v>330</v>
      </c>
      <c r="C48" s="43"/>
      <c r="D48" s="44"/>
      <c r="E48" s="220">
        <f t="shared" si="0"/>
        <v>0</v>
      </c>
    </row>
    <row r="49" spans="1:7" x14ac:dyDescent="0.2">
      <c r="A49" s="7">
        <v>43</v>
      </c>
      <c r="B49" s="42" t="s">
        <v>209</v>
      </c>
      <c r="C49" s="43"/>
      <c r="D49" s="44"/>
      <c r="E49" s="220">
        <f t="shared" si="0"/>
        <v>0</v>
      </c>
    </row>
    <row r="50" spans="1:7" x14ac:dyDescent="0.2">
      <c r="A50" s="41">
        <v>44</v>
      </c>
      <c r="B50" s="45" t="s">
        <v>210</v>
      </c>
      <c r="C50" s="46">
        <f>SUM(C41:C49)</f>
        <v>1706</v>
      </c>
      <c r="D50" s="47">
        <f>SUM(D41:D49)</f>
        <v>2747</v>
      </c>
      <c r="E50" s="220">
        <f t="shared" si="0"/>
        <v>0</v>
      </c>
    </row>
    <row r="51" spans="1:7" ht="15" customHeight="1" x14ac:dyDescent="0.2">
      <c r="A51" s="7">
        <v>45</v>
      </c>
      <c r="B51" s="185" t="s">
        <v>292</v>
      </c>
      <c r="C51" s="43"/>
      <c r="D51" s="44">
        <v>608</v>
      </c>
      <c r="E51" s="220">
        <f t="shared" si="0"/>
        <v>608000</v>
      </c>
      <c r="G51" s="220">
        <v>608000</v>
      </c>
    </row>
    <row r="52" spans="1:7" ht="15" customHeight="1" x14ac:dyDescent="0.2">
      <c r="A52" s="41">
        <v>46</v>
      </c>
      <c r="B52" s="185" t="s">
        <v>293</v>
      </c>
      <c r="C52" s="43"/>
      <c r="D52" s="44"/>
      <c r="E52" s="220">
        <f t="shared" si="0"/>
        <v>0</v>
      </c>
    </row>
    <row r="53" spans="1:7" x14ac:dyDescent="0.2">
      <c r="A53" s="7">
        <v>47</v>
      </c>
      <c r="B53" s="42" t="s">
        <v>211</v>
      </c>
      <c r="C53" s="43"/>
      <c r="D53" s="44"/>
      <c r="E53" s="220">
        <f t="shared" si="0"/>
        <v>0</v>
      </c>
    </row>
    <row r="54" spans="1:7" x14ac:dyDescent="0.2">
      <c r="A54" s="41">
        <v>48</v>
      </c>
      <c r="B54" s="42" t="s">
        <v>212</v>
      </c>
      <c r="C54" s="43"/>
      <c r="D54" s="44"/>
      <c r="E54" s="220">
        <f t="shared" si="0"/>
        <v>0</v>
      </c>
    </row>
    <row r="55" spans="1:7" x14ac:dyDescent="0.2">
      <c r="A55" s="7">
        <v>49</v>
      </c>
      <c r="B55" s="42" t="s">
        <v>213</v>
      </c>
      <c r="C55" s="43"/>
      <c r="D55" s="44"/>
      <c r="E55" s="220">
        <f t="shared" si="0"/>
        <v>0</v>
      </c>
    </row>
    <row r="56" spans="1:7" x14ac:dyDescent="0.2">
      <c r="A56" s="41">
        <v>50</v>
      </c>
      <c r="B56" s="185" t="s">
        <v>214</v>
      </c>
      <c r="C56" s="43"/>
      <c r="D56" s="44"/>
      <c r="E56" s="220">
        <f t="shared" si="0"/>
        <v>0</v>
      </c>
    </row>
    <row r="57" spans="1:7" x14ac:dyDescent="0.2">
      <c r="A57" s="7">
        <v>51</v>
      </c>
      <c r="B57" s="185" t="s">
        <v>215</v>
      </c>
      <c r="C57" s="43"/>
      <c r="D57" s="44"/>
      <c r="E57" s="220">
        <f t="shared" si="0"/>
        <v>0</v>
      </c>
    </row>
    <row r="58" spans="1:7" ht="15" customHeight="1" x14ac:dyDescent="0.2">
      <c r="A58" s="41">
        <v>52</v>
      </c>
      <c r="B58" s="185" t="s">
        <v>329</v>
      </c>
      <c r="C58" s="43"/>
      <c r="D58" s="44"/>
      <c r="E58" s="220">
        <f t="shared" si="0"/>
        <v>0</v>
      </c>
    </row>
    <row r="59" spans="1:7" x14ac:dyDescent="0.2">
      <c r="A59" s="7">
        <v>53</v>
      </c>
      <c r="B59" s="42" t="s">
        <v>216</v>
      </c>
      <c r="C59" s="43"/>
      <c r="D59" s="44"/>
      <c r="E59" s="220">
        <f t="shared" si="0"/>
        <v>0</v>
      </c>
    </row>
    <row r="60" spans="1:7" x14ac:dyDescent="0.2">
      <c r="A60" s="41">
        <v>54</v>
      </c>
      <c r="B60" s="45" t="s">
        <v>217</v>
      </c>
      <c r="C60" s="46">
        <f>SUM(C51:C59)</f>
        <v>0</v>
      </c>
      <c r="D60" s="47">
        <f>SUM(D51:D59)</f>
        <v>608</v>
      </c>
      <c r="E60" s="220">
        <f t="shared" si="0"/>
        <v>0</v>
      </c>
    </row>
    <row r="61" spans="1:7" x14ac:dyDescent="0.2">
      <c r="A61" s="7">
        <v>55</v>
      </c>
      <c r="B61" s="42" t="s">
        <v>255</v>
      </c>
      <c r="C61" s="43">
        <f>SUM(C62:C67)</f>
        <v>0</v>
      </c>
      <c r="D61" s="44">
        <f>SUM(D62:D67)</f>
        <v>0</v>
      </c>
      <c r="E61" s="220">
        <f t="shared" si="0"/>
        <v>0</v>
      </c>
    </row>
    <row r="62" spans="1:7" x14ac:dyDescent="0.2">
      <c r="A62" s="41">
        <v>56</v>
      </c>
      <c r="B62" s="42" t="s">
        <v>284</v>
      </c>
      <c r="C62" s="43"/>
      <c r="D62" s="44"/>
      <c r="E62" s="220">
        <f t="shared" si="0"/>
        <v>0</v>
      </c>
    </row>
    <row r="63" spans="1:7" x14ac:dyDescent="0.2">
      <c r="A63" s="7">
        <v>57</v>
      </c>
      <c r="B63" s="42" t="s">
        <v>285</v>
      </c>
      <c r="C63" s="43"/>
      <c r="D63" s="44"/>
      <c r="E63" s="220">
        <f t="shared" si="0"/>
        <v>0</v>
      </c>
    </row>
    <row r="64" spans="1:7" x14ac:dyDescent="0.2">
      <c r="A64" s="41">
        <v>58</v>
      </c>
      <c r="B64" s="42" t="s">
        <v>286</v>
      </c>
      <c r="C64" s="43"/>
      <c r="D64" s="44"/>
      <c r="E64" s="220">
        <f t="shared" si="0"/>
        <v>0</v>
      </c>
    </row>
    <row r="65" spans="1:7" x14ac:dyDescent="0.2">
      <c r="A65" s="7">
        <v>59</v>
      </c>
      <c r="B65" s="42" t="s">
        <v>287</v>
      </c>
      <c r="C65" s="43">
        <v>0</v>
      </c>
      <c r="D65" s="44"/>
      <c r="E65" s="220">
        <f t="shared" si="0"/>
        <v>0</v>
      </c>
    </row>
    <row r="66" spans="1:7" x14ac:dyDescent="0.2">
      <c r="A66" s="41">
        <v>60</v>
      </c>
      <c r="B66" s="42" t="s">
        <v>288</v>
      </c>
      <c r="C66" s="43"/>
      <c r="D66" s="44"/>
      <c r="E66" s="220">
        <f t="shared" si="0"/>
        <v>0</v>
      </c>
    </row>
    <row r="67" spans="1:7" x14ac:dyDescent="0.2">
      <c r="A67" s="7">
        <v>61</v>
      </c>
      <c r="B67" s="42" t="s">
        <v>289</v>
      </c>
      <c r="C67" s="43"/>
      <c r="D67" s="44"/>
      <c r="E67" s="220">
        <f t="shared" si="0"/>
        <v>0</v>
      </c>
    </row>
    <row r="68" spans="1:7" x14ac:dyDescent="0.2">
      <c r="A68" s="41">
        <v>62</v>
      </c>
      <c r="B68" s="42" t="s">
        <v>218</v>
      </c>
      <c r="C68" s="43"/>
      <c r="D68" s="44"/>
      <c r="E68" s="220">
        <f t="shared" si="0"/>
        <v>0</v>
      </c>
    </row>
    <row r="69" spans="1:7" x14ac:dyDescent="0.2">
      <c r="A69" s="7">
        <v>63</v>
      </c>
      <c r="B69" s="42" t="s">
        <v>219</v>
      </c>
      <c r="C69" s="43"/>
      <c r="D69" s="44"/>
      <c r="E69" s="220">
        <f t="shared" si="0"/>
        <v>0</v>
      </c>
    </row>
    <row r="70" spans="1:7" x14ac:dyDescent="0.2">
      <c r="A70" s="41">
        <v>64</v>
      </c>
      <c r="B70" s="42" t="s">
        <v>220</v>
      </c>
      <c r="C70" s="43"/>
      <c r="D70" s="44"/>
      <c r="E70" s="220">
        <f t="shared" si="0"/>
        <v>0</v>
      </c>
    </row>
    <row r="71" spans="1:7" x14ac:dyDescent="0.2">
      <c r="A71" s="7">
        <v>65</v>
      </c>
      <c r="B71" s="42" t="s">
        <v>221</v>
      </c>
      <c r="C71" s="43"/>
      <c r="D71" s="44"/>
      <c r="E71" s="220">
        <f t="shared" si="0"/>
        <v>0</v>
      </c>
    </row>
    <row r="72" spans="1:7" x14ac:dyDescent="0.2">
      <c r="A72" s="41">
        <v>66</v>
      </c>
      <c r="B72" s="185" t="s">
        <v>294</v>
      </c>
      <c r="C72" s="43"/>
      <c r="D72" s="44"/>
      <c r="E72" s="220">
        <f t="shared" si="0"/>
        <v>0</v>
      </c>
    </row>
    <row r="73" spans="1:7" ht="15" customHeight="1" x14ac:dyDescent="0.2">
      <c r="A73" s="7">
        <v>67</v>
      </c>
      <c r="B73" s="42" t="s">
        <v>222</v>
      </c>
      <c r="C73" s="43">
        <v>453</v>
      </c>
      <c r="D73" s="44"/>
      <c r="E73" s="220">
        <f t="shared" ref="E73:E85" si="1">SUM(F73:G73)</f>
        <v>0</v>
      </c>
    </row>
    <row r="74" spans="1:7" x14ac:dyDescent="0.2">
      <c r="A74" s="41">
        <v>68</v>
      </c>
      <c r="B74" s="42" t="s">
        <v>295</v>
      </c>
      <c r="C74" s="43"/>
      <c r="D74" s="44"/>
      <c r="E74" s="220">
        <f t="shared" si="1"/>
        <v>0</v>
      </c>
    </row>
    <row r="75" spans="1:7" x14ac:dyDescent="0.2">
      <c r="A75" s="7">
        <v>69</v>
      </c>
      <c r="B75" s="42" t="s">
        <v>256</v>
      </c>
      <c r="C75" s="43"/>
      <c r="D75" s="44"/>
      <c r="E75" s="220">
        <f t="shared" si="1"/>
        <v>0</v>
      </c>
    </row>
    <row r="76" spans="1:7" x14ac:dyDescent="0.2">
      <c r="A76" s="41">
        <v>70</v>
      </c>
      <c r="B76" s="45" t="s">
        <v>257</v>
      </c>
      <c r="C76" s="46">
        <f>SUM(C68:C75,C61)</f>
        <v>453</v>
      </c>
      <c r="D76" s="47">
        <f>SUM(D68:D75,D61)</f>
        <v>0</v>
      </c>
      <c r="E76" s="220">
        <f t="shared" si="1"/>
        <v>0</v>
      </c>
    </row>
    <row r="77" spans="1:7" s="193" customFormat="1" ht="22.5" customHeight="1" thickBot="1" x14ac:dyDescent="0.25">
      <c r="A77" s="7">
        <v>71</v>
      </c>
      <c r="B77" s="190" t="s">
        <v>223</v>
      </c>
      <c r="C77" s="191">
        <f>SUM(C50,C60,C76)</f>
        <v>2159</v>
      </c>
      <c r="D77" s="192">
        <f>SUM(D50,D60,D76)</f>
        <v>3355</v>
      </c>
      <c r="E77" s="220">
        <f t="shared" si="1"/>
        <v>0</v>
      </c>
      <c r="F77" s="222"/>
      <c r="G77" s="222"/>
    </row>
    <row r="78" spans="1:7" ht="15.75" thickTop="1" x14ac:dyDescent="0.2">
      <c r="A78" s="41">
        <v>72</v>
      </c>
      <c r="B78" s="206" t="s">
        <v>296</v>
      </c>
      <c r="C78" s="186">
        <v>29607</v>
      </c>
      <c r="D78" s="187">
        <v>7171</v>
      </c>
      <c r="E78" s="220">
        <f t="shared" si="1"/>
        <v>7171000</v>
      </c>
      <c r="G78" s="220">
        <v>7171000</v>
      </c>
    </row>
    <row r="79" spans="1:7" x14ac:dyDescent="0.2">
      <c r="A79" s="7">
        <v>73</v>
      </c>
      <c r="B79" s="42" t="s">
        <v>297</v>
      </c>
      <c r="C79" s="43">
        <v>4367</v>
      </c>
      <c r="D79" s="44">
        <v>6628</v>
      </c>
      <c r="E79" s="220">
        <f t="shared" si="1"/>
        <v>6628000</v>
      </c>
      <c r="G79" s="220">
        <v>6628000</v>
      </c>
    </row>
    <row r="80" spans="1:7" x14ac:dyDescent="0.2">
      <c r="A80" s="41">
        <v>74</v>
      </c>
      <c r="B80" s="207" t="s">
        <v>298</v>
      </c>
      <c r="C80" s="188">
        <v>4962</v>
      </c>
      <c r="D80" s="189">
        <v>9620</v>
      </c>
      <c r="E80" s="220">
        <f t="shared" si="1"/>
        <v>9619699</v>
      </c>
      <c r="G80" s="220">
        <v>9619699</v>
      </c>
    </row>
    <row r="81" spans="1:7" s="193" customFormat="1" ht="22.5" customHeight="1" thickBot="1" x14ac:dyDescent="0.25">
      <c r="A81" s="7">
        <v>75</v>
      </c>
      <c r="B81" s="194" t="s">
        <v>299</v>
      </c>
      <c r="C81" s="195">
        <f>SUM(C78:C80)</f>
        <v>38936</v>
      </c>
      <c r="D81" s="196">
        <f>SUM(D78:D80)</f>
        <v>23419</v>
      </c>
      <c r="E81" s="220">
        <f t="shared" si="1"/>
        <v>0</v>
      </c>
      <c r="F81" s="222"/>
      <c r="G81" s="222"/>
    </row>
    <row r="82" spans="1:7" ht="15.75" thickTop="1" x14ac:dyDescent="0.2">
      <c r="A82" s="41">
        <v>76</v>
      </c>
      <c r="B82" s="42" t="s">
        <v>224</v>
      </c>
      <c r="C82" s="43">
        <v>565</v>
      </c>
      <c r="D82" s="44">
        <v>1356</v>
      </c>
      <c r="E82" s="220">
        <f t="shared" si="1"/>
        <v>1356240</v>
      </c>
      <c r="F82" s="220">
        <v>120000</v>
      </c>
      <c r="G82" s="220">
        <v>1236240</v>
      </c>
    </row>
    <row r="83" spans="1:7" x14ac:dyDescent="0.2">
      <c r="A83" s="7">
        <v>77</v>
      </c>
      <c r="B83" s="42" t="s">
        <v>225</v>
      </c>
      <c r="C83" s="43"/>
      <c r="D83" s="44"/>
      <c r="E83" s="220">
        <f t="shared" si="1"/>
        <v>0</v>
      </c>
    </row>
    <row r="84" spans="1:7" x14ac:dyDescent="0.2">
      <c r="A84" s="41">
        <v>78</v>
      </c>
      <c r="B84" s="42" t="s">
        <v>226</v>
      </c>
      <c r="C84" s="43"/>
      <c r="D84" s="44"/>
      <c r="E84" s="220">
        <f t="shared" si="1"/>
        <v>0</v>
      </c>
    </row>
    <row r="85" spans="1:7" s="193" customFormat="1" ht="22.5" customHeight="1" thickBot="1" x14ac:dyDescent="0.25">
      <c r="A85" s="7">
        <v>79</v>
      </c>
      <c r="B85" s="190" t="s">
        <v>227</v>
      </c>
      <c r="C85" s="191">
        <f>SUM(C82:C84)</f>
        <v>565</v>
      </c>
      <c r="D85" s="192">
        <f>SUM(D82:D84)</f>
        <v>1356</v>
      </c>
      <c r="E85" s="220">
        <f t="shared" si="1"/>
        <v>0</v>
      </c>
      <c r="F85" s="222"/>
      <c r="G85" s="222"/>
    </row>
    <row r="86" spans="1:7" ht="30" customHeight="1" thickTop="1" thickBot="1" x14ac:dyDescent="0.25">
      <c r="A86" s="41">
        <v>80</v>
      </c>
      <c r="B86" s="48" t="s">
        <v>228</v>
      </c>
      <c r="C86" s="49">
        <f>SUM(C25,C35,C40,C77,C81,C85)</f>
        <v>162974</v>
      </c>
      <c r="D86" s="50">
        <f>SUM(D25,D35,D40,D77,D81,D85)</f>
        <v>169115</v>
      </c>
      <c r="E86" s="220">
        <f>SUM(E7:E85)</f>
        <v>169115098</v>
      </c>
      <c r="F86" s="220">
        <f>SUM(F7:F85)</f>
        <v>11552050</v>
      </c>
      <c r="G86" s="220">
        <f>SUM(G7:G85)</f>
        <v>157563048</v>
      </c>
    </row>
    <row r="87" spans="1:7" ht="22.5" customHeight="1" x14ac:dyDescent="0.3">
      <c r="A87" s="7">
        <v>81</v>
      </c>
      <c r="B87" s="197" t="s">
        <v>229</v>
      </c>
      <c r="C87" s="198"/>
      <c r="D87" s="199"/>
    </row>
    <row r="88" spans="1:7" x14ac:dyDescent="0.2">
      <c r="A88" s="41">
        <v>82</v>
      </c>
      <c r="B88" s="42" t="s">
        <v>230</v>
      </c>
      <c r="C88" s="43">
        <v>111727</v>
      </c>
      <c r="D88" s="44">
        <f>91782+1+19945-1</f>
        <v>111727</v>
      </c>
      <c r="E88" s="220">
        <f t="shared" ref="E88:E133" si="2">SUM(F88:G88)</f>
        <v>111726962</v>
      </c>
      <c r="F88" s="220">
        <v>19944600</v>
      </c>
      <c r="G88" s="220">
        <v>91782362</v>
      </c>
    </row>
    <row r="89" spans="1:7" x14ac:dyDescent="0.2">
      <c r="A89" s="7">
        <v>83</v>
      </c>
      <c r="B89" s="42" t="s">
        <v>231</v>
      </c>
      <c r="C89" s="43"/>
      <c r="D89" s="44"/>
      <c r="E89" s="220">
        <f t="shared" si="2"/>
        <v>0</v>
      </c>
    </row>
    <row r="90" spans="1:7" x14ac:dyDescent="0.2">
      <c r="A90" s="41">
        <v>84</v>
      </c>
      <c r="B90" s="42" t="s">
        <v>300</v>
      </c>
      <c r="C90" s="43">
        <v>26649</v>
      </c>
      <c r="D90" s="44">
        <f>18957+7692</f>
        <v>26649</v>
      </c>
      <c r="E90" s="220">
        <f t="shared" si="2"/>
        <v>26648992</v>
      </c>
      <c r="F90" s="220">
        <v>7691728</v>
      </c>
      <c r="G90" s="220">
        <v>18957264</v>
      </c>
    </row>
    <row r="91" spans="1:7" x14ac:dyDescent="0.2">
      <c r="A91" s="7">
        <v>85</v>
      </c>
      <c r="B91" s="42" t="s">
        <v>232</v>
      </c>
      <c r="C91" s="43">
        <v>-96952</v>
      </c>
      <c r="D91" s="44">
        <v>-41465</v>
      </c>
      <c r="E91" s="220">
        <f t="shared" si="2"/>
        <v>-41465588</v>
      </c>
      <c r="F91" s="220">
        <v>-14751939</v>
      </c>
      <c r="G91" s="220">
        <v>-26713649</v>
      </c>
    </row>
    <row r="92" spans="1:7" x14ac:dyDescent="0.2">
      <c r="A92" s="41">
        <v>86</v>
      </c>
      <c r="B92" s="42" t="s">
        <v>301</v>
      </c>
      <c r="C92" s="43"/>
      <c r="D92" s="44"/>
      <c r="E92" s="220">
        <f t="shared" si="2"/>
        <v>0</v>
      </c>
    </row>
    <row r="93" spans="1:7" x14ac:dyDescent="0.2">
      <c r="A93" s="7">
        <v>87</v>
      </c>
      <c r="B93" s="42" t="s">
        <v>302</v>
      </c>
      <c r="C93" s="43">
        <v>55487</v>
      </c>
      <c r="D93" s="44">
        <v>-20987</v>
      </c>
      <c r="E93" s="220">
        <f t="shared" si="2"/>
        <v>-20986701</v>
      </c>
      <c r="F93" s="220">
        <v>-1512339</v>
      </c>
      <c r="G93" s="220">
        <v>-19474362</v>
      </c>
    </row>
    <row r="94" spans="1:7" ht="22.5" customHeight="1" thickBot="1" x14ac:dyDescent="0.35">
      <c r="A94" s="37">
        <v>88</v>
      </c>
      <c r="B94" s="200" t="s">
        <v>233</v>
      </c>
      <c r="C94" s="201">
        <f>SUM(C87:C93)</f>
        <v>96911</v>
      </c>
      <c r="D94" s="202">
        <f>SUM(D87:D93)</f>
        <v>75924</v>
      </c>
      <c r="E94" s="220">
        <f t="shared" si="2"/>
        <v>0</v>
      </c>
    </row>
    <row r="95" spans="1:7" ht="15.75" thickTop="1" x14ac:dyDescent="0.2">
      <c r="A95" s="7">
        <v>89</v>
      </c>
      <c r="B95" s="42" t="s">
        <v>234</v>
      </c>
      <c r="C95" s="43"/>
      <c r="D95" s="44"/>
      <c r="E95" s="220">
        <f t="shared" si="2"/>
        <v>0</v>
      </c>
    </row>
    <row r="96" spans="1:7" x14ac:dyDescent="0.2">
      <c r="A96" s="41">
        <v>90</v>
      </c>
      <c r="B96" s="42" t="s">
        <v>303</v>
      </c>
      <c r="C96" s="43"/>
      <c r="D96" s="44"/>
      <c r="E96" s="220">
        <f t="shared" si="2"/>
        <v>0</v>
      </c>
    </row>
    <row r="97" spans="1:7" x14ac:dyDescent="0.2">
      <c r="A97" s="7">
        <v>91</v>
      </c>
      <c r="B97" s="42" t="s">
        <v>235</v>
      </c>
      <c r="C97" s="43">
        <v>2604</v>
      </c>
      <c r="D97" s="44">
        <v>2797</v>
      </c>
      <c r="E97" s="220">
        <f t="shared" si="2"/>
        <v>2797384</v>
      </c>
      <c r="G97" s="220">
        <v>2797384</v>
      </c>
    </row>
    <row r="98" spans="1:7" x14ac:dyDescent="0.2">
      <c r="A98" s="41">
        <v>92</v>
      </c>
      <c r="B98" s="42" t="s">
        <v>236</v>
      </c>
      <c r="C98" s="43"/>
      <c r="D98" s="44"/>
      <c r="E98" s="220">
        <f t="shared" si="2"/>
        <v>0</v>
      </c>
    </row>
    <row r="99" spans="1:7" x14ac:dyDescent="0.2">
      <c r="A99" s="7">
        <v>93</v>
      </c>
      <c r="B99" s="42" t="s">
        <v>237</v>
      </c>
      <c r="C99" s="43"/>
      <c r="D99" s="44"/>
      <c r="E99" s="220">
        <f t="shared" si="2"/>
        <v>0</v>
      </c>
    </row>
    <row r="100" spans="1:7" x14ac:dyDescent="0.2">
      <c r="A100" s="41">
        <v>94</v>
      </c>
      <c r="B100" s="42" t="s">
        <v>238</v>
      </c>
      <c r="C100" s="43"/>
      <c r="D100" s="44">
        <v>398</v>
      </c>
      <c r="E100" s="220">
        <f t="shared" si="2"/>
        <v>397604</v>
      </c>
      <c r="G100" s="220">
        <v>397604</v>
      </c>
    </row>
    <row r="101" spans="1:7" x14ac:dyDescent="0.2">
      <c r="A101" s="7">
        <v>95</v>
      </c>
      <c r="B101" s="42" t="s">
        <v>239</v>
      </c>
      <c r="C101" s="43"/>
      <c r="D101" s="44"/>
      <c r="E101" s="220">
        <f t="shared" si="2"/>
        <v>0</v>
      </c>
    </row>
    <row r="102" spans="1:7" x14ac:dyDescent="0.2">
      <c r="A102" s="41">
        <v>96</v>
      </c>
      <c r="B102" s="42" t="s">
        <v>304</v>
      </c>
      <c r="C102" s="43"/>
      <c r="D102" s="44"/>
      <c r="E102" s="220">
        <f t="shared" si="2"/>
        <v>0</v>
      </c>
    </row>
    <row r="103" spans="1:7" x14ac:dyDescent="0.2">
      <c r="A103" s="7">
        <v>97</v>
      </c>
      <c r="B103" s="42" t="s">
        <v>240</v>
      </c>
      <c r="C103" s="43"/>
      <c r="D103" s="44"/>
      <c r="E103" s="220">
        <f t="shared" si="2"/>
        <v>0</v>
      </c>
    </row>
    <row r="104" spans="1:7" x14ac:dyDescent="0.2">
      <c r="A104" s="41">
        <v>98</v>
      </c>
      <c r="B104" s="42" t="s">
        <v>305</v>
      </c>
      <c r="C104" s="43"/>
      <c r="D104" s="44"/>
      <c r="E104" s="220">
        <f t="shared" si="2"/>
        <v>0</v>
      </c>
    </row>
    <row r="105" spans="1:7" x14ac:dyDescent="0.2">
      <c r="A105" s="7">
        <v>99</v>
      </c>
      <c r="B105" s="45" t="s">
        <v>241</v>
      </c>
      <c r="C105" s="46">
        <f>SUM(C95:C104)</f>
        <v>2604</v>
      </c>
      <c r="D105" s="47">
        <f>SUM(D95:D104)</f>
        <v>3195</v>
      </c>
      <c r="E105" s="220">
        <f t="shared" si="2"/>
        <v>0</v>
      </c>
    </row>
    <row r="106" spans="1:7" x14ac:dyDescent="0.2">
      <c r="A106" s="41">
        <v>100</v>
      </c>
      <c r="B106" s="42" t="s">
        <v>306</v>
      </c>
      <c r="C106" s="43"/>
      <c r="D106" s="44"/>
      <c r="E106" s="220">
        <f t="shared" si="2"/>
        <v>0</v>
      </c>
    </row>
    <row r="107" spans="1:7" ht="15" customHeight="1" x14ac:dyDescent="0.2">
      <c r="A107" s="7">
        <v>101</v>
      </c>
      <c r="B107" s="185" t="s">
        <v>319</v>
      </c>
      <c r="C107" s="43"/>
      <c r="D107" s="44"/>
      <c r="E107" s="220">
        <f t="shared" si="2"/>
        <v>0</v>
      </c>
    </row>
    <row r="108" spans="1:7" ht="15" customHeight="1" x14ac:dyDescent="0.2">
      <c r="A108" s="41">
        <v>102</v>
      </c>
      <c r="B108" s="42" t="s">
        <v>242</v>
      </c>
      <c r="C108" s="43"/>
      <c r="D108" s="44"/>
      <c r="E108" s="220">
        <f t="shared" si="2"/>
        <v>0</v>
      </c>
    </row>
    <row r="109" spans="1:7" ht="15" customHeight="1" x14ac:dyDescent="0.2">
      <c r="A109" s="7">
        <v>103</v>
      </c>
      <c r="B109" s="42" t="s">
        <v>243</v>
      </c>
      <c r="C109" s="43"/>
      <c r="D109" s="44"/>
      <c r="E109" s="220">
        <f t="shared" si="2"/>
        <v>0</v>
      </c>
    </row>
    <row r="110" spans="1:7" ht="15" customHeight="1" x14ac:dyDescent="0.2">
      <c r="A110" s="41">
        <v>104</v>
      </c>
      <c r="B110" s="185" t="s">
        <v>244</v>
      </c>
      <c r="C110" s="43"/>
      <c r="D110" s="44"/>
      <c r="E110" s="220">
        <f t="shared" si="2"/>
        <v>0</v>
      </c>
    </row>
    <row r="111" spans="1:7" ht="15" customHeight="1" x14ac:dyDescent="0.2">
      <c r="A111" s="7">
        <v>105</v>
      </c>
      <c r="B111" s="42" t="s">
        <v>307</v>
      </c>
      <c r="C111" s="43"/>
      <c r="D111" s="44"/>
      <c r="E111" s="220">
        <f t="shared" si="2"/>
        <v>0</v>
      </c>
    </row>
    <row r="112" spans="1:7" ht="15" customHeight="1" x14ac:dyDescent="0.2">
      <c r="A112" s="41">
        <v>106</v>
      </c>
      <c r="B112" s="42" t="s">
        <v>308</v>
      </c>
      <c r="C112" s="43"/>
      <c r="D112" s="44"/>
      <c r="E112" s="220">
        <f t="shared" si="2"/>
        <v>0</v>
      </c>
    </row>
    <row r="113" spans="1:5" ht="15" customHeight="1" x14ac:dyDescent="0.2">
      <c r="A113" s="7">
        <v>107</v>
      </c>
      <c r="B113" s="185" t="s">
        <v>320</v>
      </c>
      <c r="C113" s="43"/>
      <c r="D113" s="44"/>
      <c r="E113" s="220">
        <f t="shared" si="2"/>
        <v>0</v>
      </c>
    </row>
    <row r="114" spans="1:5" x14ac:dyDescent="0.2">
      <c r="A114" s="41">
        <v>108</v>
      </c>
      <c r="B114" s="42" t="s">
        <v>309</v>
      </c>
      <c r="C114" s="43"/>
      <c r="D114" s="44"/>
      <c r="E114" s="220">
        <f t="shared" si="2"/>
        <v>0</v>
      </c>
    </row>
    <row r="115" spans="1:5" x14ac:dyDescent="0.2">
      <c r="A115" s="7">
        <v>109</v>
      </c>
      <c r="B115" s="42" t="s">
        <v>310</v>
      </c>
      <c r="C115" s="43"/>
      <c r="D115" s="44"/>
      <c r="E115" s="220">
        <f t="shared" si="2"/>
        <v>0</v>
      </c>
    </row>
    <row r="116" spans="1:5" x14ac:dyDescent="0.2">
      <c r="A116" s="41">
        <v>110</v>
      </c>
      <c r="B116" s="45" t="s">
        <v>245</v>
      </c>
      <c r="C116" s="46">
        <f>SUM(C106:C115)</f>
        <v>0</v>
      </c>
      <c r="D116" s="47">
        <f>SUM(D106:D115)</f>
        <v>0</v>
      </c>
      <c r="E116" s="220">
        <f t="shared" si="2"/>
        <v>0</v>
      </c>
    </row>
    <row r="117" spans="1:5" x14ac:dyDescent="0.2">
      <c r="A117" s="7">
        <v>111</v>
      </c>
      <c r="B117" s="42" t="s">
        <v>246</v>
      </c>
      <c r="C117" s="43"/>
      <c r="D117" s="44"/>
      <c r="E117" s="220">
        <f t="shared" si="2"/>
        <v>0</v>
      </c>
    </row>
    <row r="118" spans="1:5" x14ac:dyDescent="0.2">
      <c r="A118" s="41">
        <v>112</v>
      </c>
      <c r="B118" s="42" t="s">
        <v>247</v>
      </c>
      <c r="C118" s="43"/>
      <c r="D118" s="44"/>
      <c r="E118" s="220">
        <f t="shared" si="2"/>
        <v>0</v>
      </c>
    </row>
    <row r="119" spans="1:5" x14ac:dyDescent="0.2">
      <c r="A119" s="7">
        <v>113</v>
      </c>
      <c r="B119" s="42" t="s">
        <v>248</v>
      </c>
      <c r="C119" s="43"/>
      <c r="D119" s="44"/>
      <c r="E119" s="220">
        <f t="shared" si="2"/>
        <v>0</v>
      </c>
    </row>
    <row r="120" spans="1:5" x14ac:dyDescent="0.2">
      <c r="A120" s="41">
        <v>114</v>
      </c>
      <c r="B120" s="42" t="s">
        <v>249</v>
      </c>
      <c r="C120" s="43"/>
      <c r="D120" s="44"/>
      <c r="E120" s="220">
        <f t="shared" si="2"/>
        <v>0</v>
      </c>
    </row>
    <row r="121" spans="1:5" ht="15" customHeight="1" x14ac:dyDescent="0.2">
      <c r="A121" s="7">
        <v>115</v>
      </c>
      <c r="B121" s="42" t="s">
        <v>311</v>
      </c>
      <c r="C121" s="43"/>
      <c r="D121" s="44"/>
      <c r="E121" s="220">
        <f t="shared" si="2"/>
        <v>0</v>
      </c>
    </row>
    <row r="122" spans="1:5" ht="15" customHeight="1" x14ac:dyDescent="0.2">
      <c r="A122" s="41">
        <v>116</v>
      </c>
      <c r="B122" s="42" t="s">
        <v>331</v>
      </c>
      <c r="C122" s="43"/>
      <c r="D122" s="44"/>
      <c r="E122" s="220">
        <f t="shared" si="2"/>
        <v>0</v>
      </c>
    </row>
    <row r="123" spans="1:5" x14ac:dyDescent="0.2">
      <c r="A123" s="7">
        <v>117</v>
      </c>
      <c r="B123" s="42" t="s">
        <v>333</v>
      </c>
      <c r="C123" s="43"/>
      <c r="D123" s="44"/>
      <c r="E123" s="220">
        <f t="shared" si="2"/>
        <v>0</v>
      </c>
    </row>
    <row r="124" spans="1:5" x14ac:dyDescent="0.2">
      <c r="A124" s="41">
        <v>118</v>
      </c>
      <c r="B124" s="42" t="s">
        <v>312</v>
      </c>
      <c r="C124" s="43"/>
      <c r="D124" s="44"/>
      <c r="E124" s="220">
        <f t="shared" si="2"/>
        <v>0</v>
      </c>
    </row>
    <row r="125" spans="1:5" x14ac:dyDescent="0.2">
      <c r="A125" s="7">
        <v>119</v>
      </c>
      <c r="B125" s="42" t="s">
        <v>258</v>
      </c>
      <c r="C125" s="43"/>
      <c r="D125" s="44"/>
      <c r="E125" s="220">
        <f t="shared" si="2"/>
        <v>0</v>
      </c>
    </row>
    <row r="126" spans="1:5" x14ac:dyDescent="0.2">
      <c r="A126" s="41">
        <v>120</v>
      </c>
      <c r="B126" s="42" t="s">
        <v>313</v>
      </c>
      <c r="C126" s="43"/>
      <c r="D126" s="44"/>
      <c r="E126" s="220">
        <f t="shared" si="2"/>
        <v>0</v>
      </c>
    </row>
    <row r="127" spans="1:5" x14ac:dyDescent="0.2">
      <c r="A127" s="7">
        <v>121</v>
      </c>
      <c r="B127" s="45" t="s">
        <v>259</v>
      </c>
      <c r="C127" s="46">
        <f>SUM(C117:C126)</f>
        <v>0</v>
      </c>
      <c r="D127" s="47">
        <f>SUM(D117:D126)</f>
        <v>0</v>
      </c>
      <c r="E127" s="220">
        <f t="shared" si="2"/>
        <v>0</v>
      </c>
    </row>
    <row r="128" spans="1:5" ht="22.5" customHeight="1" thickBot="1" x14ac:dyDescent="0.35">
      <c r="A128" s="37">
        <v>122</v>
      </c>
      <c r="B128" s="200" t="s">
        <v>250</v>
      </c>
      <c r="C128" s="201">
        <f>SUM(C105,C116,C127)</f>
        <v>2604</v>
      </c>
      <c r="D128" s="202">
        <f>SUM(D105,D116,D127)</f>
        <v>3195</v>
      </c>
      <c r="E128" s="220">
        <f t="shared" si="2"/>
        <v>0</v>
      </c>
    </row>
    <row r="129" spans="1:7" ht="22.5" customHeight="1" thickTop="1" thickBot="1" x14ac:dyDescent="0.35">
      <c r="A129" s="37">
        <v>123</v>
      </c>
      <c r="B129" s="203" t="s">
        <v>314</v>
      </c>
      <c r="C129" s="204"/>
      <c r="D129" s="205"/>
      <c r="E129" s="220">
        <f t="shared" si="2"/>
        <v>0</v>
      </c>
    </row>
    <row r="130" spans="1:7" ht="15.75" thickTop="1" x14ac:dyDescent="0.2">
      <c r="A130" s="41">
        <v>124</v>
      </c>
      <c r="B130" s="42" t="s">
        <v>315</v>
      </c>
      <c r="C130" s="43"/>
      <c r="D130" s="44"/>
      <c r="E130" s="220">
        <f t="shared" si="2"/>
        <v>0</v>
      </c>
    </row>
    <row r="131" spans="1:7" x14ac:dyDescent="0.2">
      <c r="A131" s="7">
        <v>125</v>
      </c>
      <c r="B131" s="42" t="s">
        <v>316</v>
      </c>
      <c r="C131" s="43">
        <v>63459</v>
      </c>
      <c r="D131" s="44">
        <v>89996</v>
      </c>
      <c r="E131" s="220">
        <f t="shared" si="2"/>
        <v>89996445</v>
      </c>
      <c r="F131" s="220">
        <v>180000</v>
      </c>
      <c r="G131" s="220">
        <v>89816445</v>
      </c>
    </row>
    <row r="132" spans="1:7" x14ac:dyDescent="0.2">
      <c r="A132" s="41">
        <v>126</v>
      </c>
      <c r="B132" s="42" t="s">
        <v>317</v>
      </c>
      <c r="C132" s="43"/>
      <c r="D132" s="44"/>
      <c r="E132" s="220">
        <f t="shared" si="2"/>
        <v>0</v>
      </c>
    </row>
    <row r="133" spans="1:7" ht="22.5" customHeight="1" thickBot="1" x14ac:dyDescent="0.35">
      <c r="A133" s="37">
        <v>127</v>
      </c>
      <c r="B133" s="200" t="s">
        <v>318</v>
      </c>
      <c r="C133" s="201">
        <f>SUM(C130:C132)</f>
        <v>63459</v>
      </c>
      <c r="D133" s="202">
        <f>SUM(D130:D132)</f>
        <v>89996</v>
      </c>
      <c r="E133" s="220">
        <f t="shared" si="2"/>
        <v>0</v>
      </c>
    </row>
    <row r="134" spans="1:7" s="193" customFormat="1" ht="30" customHeight="1" thickTop="1" thickBot="1" x14ac:dyDescent="0.25">
      <c r="A134" s="7">
        <v>128</v>
      </c>
      <c r="B134" s="48" t="s">
        <v>251</v>
      </c>
      <c r="C134" s="49">
        <f>SUM(C94,C128,C129,C133)</f>
        <v>162974</v>
      </c>
      <c r="D134" s="50">
        <f>SUM(D94,D128,D129,D133)</f>
        <v>169115</v>
      </c>
      <c r="E134" s="222">
        <f>SUM(E87:E133)</f>
        <v>169115098</v>
      </c>
      <c r="F134" s="222">
        <f>SUM(F87:F133)</f>
        <v>11552050</v>
      </c>
      <c r="G134" s="222">
        <f>SUM(G87:G133)</f>
        <v>157563048</v>
      </c>
    </row>
    <row r="135" spans="1:7" x14ac:dyDescent="0.3">
      <c r="B135" s="4" t="s">
        <v>332</v>
      </c>
      <c r="C135" s="1"/>
      <c r="D135" s="1"/>
      <c r="E135" s="220">
        <f>+E134-E86</f>
        <v>0</v>
      </c>
      <c r="F135" s="220">
        <f>+F134-F86</f>
        <v>0</v>
      </c>
      <c r="G135" s="220">
        <f>+G134-G86</f>
        <v>0</v>
      </c>
    </row>
    <row r="136" spans="1:7" x14ac:dyDescent="0.3">
      <c r="C136" s="1">
        <f>+C86-C134</f>
        <v>0</v>
      </c>
      <c r="D136" s="1">
        <f>+D86-D134</f>
        <v>0</v>
      </c>
    </row>
  </sheetData>
  <mergeCells count="2">
    <mergeCell ref="B2:D2"/>
    <mergeCell ref="B3:D3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83" fitToHeight="0" orientation="portrait" r:id="rId1"/>
  <headerFooter>
    <oddFooter>&amp;C- &amp;P -</oddFooter>
  </headerFooter>
  <rowBreaks count="2" manualBreakCount="2">
    <brk id="59" max="3" man="1"/>
    <brk id="114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51"/>
  <sheetViews>
    <sheetView view="pageBreakPreview" zoomScaleNormal="100" workbookViewId="0">
      <selection sqref="A1:B1"/>
    </sheetView>
  </sheetViews>
  <sheetFormatPr defaultRowHeight="16.5" x14ac:dyDescent="0.3"/>
  <cols>
    <col min="1" max="1" width="6.7109375" style="21" customWidth="1"/>
    <col min="2" max="2" width="57.28515625" style="19" bestFit="1" customWidth="1"/>
    <col min="3" max="3" width="12.7109375" style="20" customWidth="1"/>
    <col min="4" max="6" width="14.28515625" style="20" hidden="1" customWidth="1"/>
    <col min="7" max="7" width="12.42578125" style="19" bestFit="1" customWidth="1"/>
    <col min="8" max="16384" width="9.140625" style="19"/>
  </cols>
  <sheetData>
    <row r="1" spans="1:6" s="9" customFormat="1" ht="14.25" x14ac:dyDescent="0.2">
      <c r="A1" s="264" t="s">
        <v>368</v>
      </c>
      <c r="B1" s="264"/>
      <c r="C1" s="8"/>
      <c r="D1" s="218"/>
      <c r="E1" s="218"/>
      <c r="F1" s="218"/>
    </row>
    <row r="2" spans="1:6" s="10" customFormat="1" ht="17.25" x14ac:dyDescent="0.2">
      <c r="A2" s="265" t="s">
        <v>13</v>
      </c>
      <c r="B2" s="265"/>
      <c r="C2" s="265"/>
      <c r="D2" s="53"/>
      <c r="E2" s="53"/>
      <c r="F2" s="53"/>
    </row>
    <row r="3" spans="1:6" s="10" customFormat="1" ht="17.25" x14ac:dyDescent="0.2">
      <c r="A3" s="265" t="s">
        <v>14</v>
      </c>
      <c r="B3" s="265"/>
      <c r="C3" s="265"/>
      <c r="D3" s="53"/>
      <c r="E3" s="53"/>
      <c r="F3" s="53"/>
    </row>
    <row r="4" spans="1:6" s="10" customFormat="1" x14ac:dyDescent="0.2">
      <c r="A4" s="266" t="s">
        <v>15</v>
      </c>
      <c r="B4" s="266"/>
      <c r="C4" s="266"/>
      <c r="D4" s="53"/>
      <c r="E4" s="53"/>
      <c r="F4" s="53"/>
    </row>
    <row r="5" spans="1:6" s="10" customFormat="1" x14ac:dyDescent="0.2">
      <c r="A5" s="5"/>
      <c r="B5" s="5"/>
      <c r="C5" s="5"/>
      <c r="D5" s="53"/>
      <c r="E5" s="53"/>
      <c r="F5" s="53"/>
    </row>
    <row r="6" spans="1:6" s="3" customFormat="1" ht="15.75" thickBot="1" x14ac:dyDescent="0.35">
      <c r="B6" s="3" t="s">
        <v>2</v>
      </c>
      <c r="C6" s="11" t="s">
        <v>3</v>
      </c>
      <c r="D6" s="11"/>
      <c r="E6" s="11"/>
      <c r="F6" s="11"/>
    </row>
    <row r="7" spans="1:6" s="7" customFormat="1" ht="39.950000000000003" customHeight="1" thickBot="1" x14ac:dyDescent="0.25">
      <c r="A7" s="173" t="s">
        <v>16</v>
      </c>
      <c r="B7" s="174" t="s">
        <v>1</v>
      </c>
      <c r="C7" s="175" t="s">
        <v>17</v>
      </c>
      <c r="D7" s="219" t="s">
        <v>354</v>
      </c>
      <c r="E7" s="219" t="s">
        <v>355</v>
      </c>
      <c r="F7" s="219" t="s">
        <v>356</v>
      </c>
    </row>
    <row r="8" spans="1:6" s="10" customFormat="1" ht="30" customHeight="1" x14ac:dyDescent="0.2">
      <c r="A8" s="176">
        <v>1</v>
      </c>
      <c r="B8" s="12" t="s">
        <v>364</v>
      </c>
      <c r="C8" s="177">
        <f>SUM(C10:C11)</f>
        <v>182921</v>
      </c>
      <c r="D8" s="53">
        <f>SUM(D10:D11)</f>
        <v>20273699</v>
      </c>
      <c r="E8" s="53">
        <f>SUM(E10:E11)</f>
        <v>162647591</v>
      </c>
      <c r="F8" s="53">
        <f>SUM(F10:F11)</f>
        <v>182921290</v>
      </c>
    </row>
    <row r="9" spans="1:6" s="10" customFormat="1" ht="15" customHeight="1" x14ac:dyDescent="0.2">
      <c r="A9" s="178">
        <v>2</v>
      </c>
      <c r="B9" s="13" t="s">
        <v>18</v>
      </c>
      <c r="C9" s="179"/>
      <c r="D9" s="53"/>
      <c r="E9" s="53"/>
      <c r="F9" s="53"/>
    </row>
    <row r="10" spans="1:6" s="10" customFormat="1" ht="15" customHeight="1" x14ac:dyDescent="0.2">
      <c r="A10" s="178">
        <v>3</v>
      </c>
      <c r="B10" s="14" t="s">
        <v>19</v>
      </c>
      <c r="C10" s="179">
        <v>182787</v>
      </c>
      <c r="D10" s="53">
        <v>20273699</v>
      </c>
      <c r="E10" s="53">
        <v>162513491</v>
      </c>
      <c r="F10" s="53">
        <f>SUM(D10:E10)</f>
        <v>182787190</v>
      </c>
    </row>
    <row r="11" spans="1:6" s="10" customFormat="1" ht="15" customHeight="1" x14ac:dyDescent="0.2">
      <c r="A11" s="178">
        <v>4</v>
      </c>
      <c r="B11" s="14" t="s">
        <v>20</v>
      </c>
      <c r="C11" s="179">
        <v>134</v>
      </c>
      <c r="D11" s="53"/>
      <c r="E11" s="53">
        <v>134100</v>
      </c>
      <c r="F11" s="53">
        <f>SUM(D11:E11)</f>
        <v>134100</v>
      </c>
    </row>
    <row r="12" spans="1:6" s="10" customFormat="1" ht="30" customHeight="1" x14ac:dyDescent="0.2">
      <c r="A12" s="178">
        <v>5</v>
      </c>
      <c r="B12" s="15" t="s">
        <v>21</v>
      </c>
      <c r="C12" s="179">
        <v>2819755</v>
      </c>
      <c r="D12" s="53">
        <v>1124161749</v>
      </c>
      <c r="E12" s="53">
        <v>1695592911</v>
      </c>
      <c r="F12" s="53">
        <f t="shared" ref="F12:F18" si="0">SUM(D12:E12)</f>
        <v>2819754660</v>
      </c>
    </row>
    <row r="13" spans="1:6" s="10" customFormat="1" ht="30" customHeight="1" x14ac:dyDescent="0.2">
      <c r="A13" s="180">
        <v>6</v>
      </c>
      <c r="B13" s="16" t="s">
        <v>22</v>
      </c>
      <c r="C13" s="230">
        <v>152</v>
      </c>
      <c r="D13" s="53"/>
      <c r="E13" s="53">
        <v>152058</v>
      </c>
      <c r="F13" s="53">
        <f t="shared" si="0"/>
        <v>152058</v>
      </c>
    </row>
    <row r="14" spans="1:6" s="10" customFormat="1" ht="30" customHeight="1" thickBot="1" x14ac:dyDescent="0.25">
      <c r="A14" s="180">
        <v>7</v>
      </c>
      <c r="B14" s="16" t="s">
        <v>23</v>
      </c>
      <c r="C14" s="230">
        <v>2834440</v>
      </c>
      <c r="D14" s="53">
        <v>1119900537</v>
      </c>
      <c r="E14" s="53">
        <v>1714539693</v>
      </c>
      <c r="F14" s="53">
        <f t="shared" si="0"/>
        <v>2834440230</v>
      </c>
    </row>
    <row r="15" spans="1:6" s="10" customFormat="1" ht="30" customHeight="1" x14ac:dyDescent="0.2">
      <c r="A15" s="181">
        <v>8</v>
      </c>
      <c r="B15" s="172" t="s">
        <v>365</v>
      </c>
      <c r="C15" s="182">
        <f>+C8+C12+C13-C14</f>
        <v>168388</v>
      </c>
      <c r="D15" s="53">
        <f>+D8+D12+D13-D14</f>
        <v>24534911</v>
      </c>
      <c r="E15" s="53">
        <f>+E8+E12+E13-E14</f>
        <v>143852867</v>
      </c>
      <c r="F15" s="53">
        <f>+F8+F12+F13-F14</f>
        <v>168387778</v>
      </c>
    </row>
    <row r="16" spans="1:6" s="10" customFormat="1" ht="15" customHeight="1" x14ac:dyDescent="0.2">
      <c r="A16" s="178">
        <v>9</v>
      </c>
      <c r="B16" s="13" t="s">
        <v>18</v>
      </c>
      <c r="C16" s="179"/>
      <c r="D16" s="53"/>
      <c r="E16" s="53"/>
      <c r="F16" s="53"/>
    </row>
    <row r="17" spans="1:6" s="10" customFormat="1" ht="15" customHeight="1" x14ac:dyDescent="0.2">
      <c r="A17" s="178">
        <v>10</v>
      </c>
      <c r="B17" s="17" t="s">
        <v>19</v>
      </c>
      <c r="C17" s="179">
        <v>168354</v>
      </c>
      <c r="D17" s="53">
        <v>24534911</v>
      </c>
      <c r="E17" s="53">
        <v>143818792</v>
      </c>
      <c r="F17" s="53">
        <f>SUM(D17:E17)</f>
        <v>168353703</v>
      </c>
    </row>
    <row r="18" spans="1:6" s="10" customFormat="1" ht="15" customHeight="1" thickBot="1" x14ac:dyDescent="0.25">
      <c r="A18" s="183">
        <v>11</v>
      </c>
      <c r="B18" s="184" t="s">
        <v>20</v>
      </c>
      <c r="C18" s="229">
        <v>34</v>
      </c>
      <c r="D18" s="53"/>
      <c r="E18" s="53">
        <v>34075</v>
      </c>
      <c r="F18" s="53">
        <f t="shared" si="0"/>
        <v>34075</v>
      </c>
    </row>
    <row r="19" spans="1:6" hidden="1" x14ac:dyDescent="0.3">
      <c r="A19" s="18"/>
      <c r="C19" s="19">
        <f>+C15-C17-C18</f>
        <v>0</v>
      </c>
      <c r="D19" s="20">
        <f>+D15-D17-D18</f>
        <v>0</v>
      </c>
      <c r="E19" s="20">
        <f>+E15-E17-E18</f>
        <v>0</v>
      </c>
      <c r="F19" s="19">
        <f>+F15-F17-F18</f>
        <v>0</v>
      </c>
    </row>
    <row r="22" spans="1:6" ht="17.25" x14ac:dyDescent="0.35">
      <c r="C22" s="22"/>
    </row>
    <row r="24" spans="1:6" ht="17.25" x14ac:dyDescent="0.35">
      <c r="B24" s="23"/>
    </row>
    <row r="28" spans="1:6" ht="17.25" x14ac:dyDescent="0.35">
      <c r="C28" s="22"/>
    </row>
    <row r="29" spans="1:6" ht="17.25" x14ac:dyDescent="0.35">
      <c r="B29" s="23"/>
    </row>
    <row r="35" spans="2:3" ht="17.25" x14ac:dyDescent="0.35">
      <c r="B35" s="23"/>
    </row>
    <row r="36" spans="2:3" ht="17.25" x14ac:dyDescent="0.35">
      <c r="C36" s="22"/>
    </row>
    <row r="38" spans="2:3" ht="17.25" x14ac:dyDescent="0.35">
      <c r="C38" s="22"/>
    </row>
    <row r="39" spans="2:3" ht="17.25" x14ac:dyDescent="0.35">
      <c r="C39" s="22"/>
    </row>
    <row r="42" spans="2:3" ht="17.25" x14ac:dyDescent="0.35">
      <c r="B42" s="23"/>
    </row>
    <row r="45" spans="2:3" ht="17.25" x14ac:dyDescent="0.35">
      <c r="B45" s="23"/>
    </row>
    <row r="49" spans="2:3" ht="17.25" x14ac:dyDescent="0.35">
      <c r="B49" s="23"/>
      <c r="C49" s="22"/>
    </row>
    <row r="50" spans="2:3" ht="17.25" x14ac:dyDescent="0.35">
      <c r="C50" s="22"/>
    </row>
    <row r="51" spans="2:3" ht="17.25" x14ac:dyDescent="0.35">
      <c r="B51" s="23"/>
      <c r="C51" s="22"/>
    </row>
  </sheetData>
  <mergeCells count="4">
    <mergeCell ref="A1:B1"/>
    <mergeCell ref="A2:C2"/>
    <mergeCell ref="A3:C3"/>
    <mergeCell ref="A4:C4"/>
  </mergeCells>
  <phoneticPr fontId="2" type="noConversion"/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portrait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74"/>
  <sheetViews>
    <sheetView view="pageBreakPreview" zoomScaleNormal="100" zoomScaleSheetLayoutView="100" workbookViewId="0">
      <selection sqref="A1:B1"/>
    </sheetView>
  </sheetViews>
  <sheetFormatPr defaultRowHeight="15" x14ac:dyDescent="0.3"/>
  <cols>
    <col min="1" max="1" width="7.7109375" style="87" bestFit="1" customWidth="1"/>
    <col min="2" max="2" width="60.7109375" style="86" customWidth="1"/>
    <col min="3" max="4" width="14.7109375" style="85" customWidth="1"/>
    <col min="5" max="5" width="14.7109375" style="140" customWidth="1"/>
    <col min="6" max="8" width="11.7109375" style="85" hidden="1" customWidth="1"/>
    <col min="9" max="9" width="0" style="86" hidden="1" customWidth="1"/>
    <col min="10" max="16384" width="9.140625" style="86"/>
  </cols>
  <sheetData>
    <row r="1" spans="1:8" ht="15" customHeight="1" x14ac:dyDescent="0.3">
      <c r="A1" s="267" t="s">
        <v>369</v>
      </c>
      <c r="B1" s="267"/>
      <c r="C1" s="83"/>
      <c r="D1" s="83"/>
      <c r="E1" s="84"/>
    </row>
    <row r="2" spans="1:8" ht="19.5" customHeight="1" x14ac:dyDescent="0.3">
      <c r="A2" s="231" t="s">
        <v>11</v>
      </c>
      <c r="B2" s="231"/>
      <c r="C2" s="231"/>
      <c r="D2" s="231"/>
      <c r="E2" s="231"/>
    </row>
    <row r="3" spans="1:8" ht="19.5" customHeight="1" x14ac:dyDescent="0.3">
      <c r="A3" s="232" t="s">
        <v>24</v>
      </c>
      <c r="B3" s="232"/>
      <c r="C3" s="232"/>
      <c r="D3" s="232"/>
      <c r="E3" s="232"/>
    </row>
    <row r="4" spans="1:8" ht="19.5" customHeight="1" x14ac:dyDescent="0.3">
      <c r="A4" s="232" t="s">
        <v>366</v>
      </c>
      <c r="B4" s="232"/>
      <c r="C4" s="232"/>
      <c r="D4" s="232"/>
      <c r="E4" s="232"/>
    </row>
    <row r="5" spans="1:8" ht="15" customHeight="1" x14ac:dyDescent="0.3">
      <c r="A5" s="233" t="s">
        <v>321</v>
      </c>
      <c r="B5" s="233"/>
      <c r="C5" s="233"/>
      <c r="D5" s="233"/>
      <c r="E5" s="233"/>
    </row>
    <row r="6" spans="1:8" ht="15" customHeight="1" x14ac:dyDescent="0.3">
      <c r="B6" s="88"/>
      <c r="C6" s="89"/>
      <c r="D6" s="89"/>
      <c r="E6" s="84" t="s">
        <v>0</v>
      </c>
    </row>
    <row r="7" spans="1:8" s="87" customFormat="1" ht="15" customHeight="1" thickBot="1" x14ac:dyDescent="0.35">
      <c r="A7" s="87" t="s">
        <v>2</v>
      </c>
      <c r="B7" s="90" t="s">
        <v>3</v>
      </c>
      <c r="C7" s="91" t="s">
        <v>4</v>
      </c>
      <c r="D7" s="91" t="s">
        <v>5</v>
      </c>
      <c r="E7" s="92" t="s">
        <v>6</v>
      </c>
      <c r="F7" s="223"/>
      <c r="G7" s="223"/>
      <c r="H7" s="223"/>
    </row>
    <row r="8" spans="1:8" s="93" customFormat="1" ht="29.25" thickBot="1" x14ac:dyDescent="0.25">
      <c r="A8" s="208" t="s">
        <v>16</v>
      </c>
      <c r="B8" s="209" t="s">
        <v>362</v>
      </c>
      <c r="C8" s="210" t="s">
        <v>25</v>
      </c>
      <c r="D8" s="210" t="s">
        <v>26</v>
      </c>
      <c r="E8" s="211" t="s">
        <v>27</v>
      </c>
      <c r="F8" s="224"/>
      <c r="G8" s="225" t="s">
        <v>357</v>
      </c>
      <c r="H8" s="225" t="s">
        <v>358</v>
      </c>
    </row>
    <row r="9" spans="1:8" x14ac:dyDescent="0.3">
      <c r="A9" s="94" t="s">
        <v>28</v>
      </c>
      <c r="B9" s="95" t="s">
        <v>29</v>
      </c>
      <c r="C9" s="96">
        <v>392</v>
      </c>
      <c r="D9" s="96">
        <v>269</v>
      </c>
      <c r="E9" s="97">
        <f>IF(C9=0,0,D9/C9%)</f>
        <v>68.622448979591837</v>
      </c>
      <c r="F9" s="85">
        <f>SUM(G9:H9)</f>
        <v>268711</v>
      </c>
      <c r="H9" s="85">
        <v>268711</v>
      </c>
    </row>
    <row r="10" spans="1:8" s="102" customFormat="1" x14ac:dyDescent="0.3">
      <c r="A10" s="98" t="s">
        <v>30</v>
      </c>
      <c r="B10" s="99" t="s">
        <v>334</v>
      </c>
      <c r="C10" s="100">
        <f>SUM(C11,C19)</f>
        <v>74929</v>
      </c>
      <c r="D10" s="100">
        <f>SUM(D11,D19)</f>
        <v>102254</v>
      </c>
      <c r="E10" s="101">
        <f t="shared" ref="E10:E73" si="0">IF(C10=0,0,D10/C10%)</f>
        <v>136.46785623723792</v>
      </c>
      <c r="F10" s="85">
        <f t="shared" ref="F10:F73" si="1">SUM(G10:H10)</f>
        <v>0</v>
      </c>
      <c r="G10" s="226"/>
      <c r="H10" s="226"/>
    </row>
    <row r="11" spans="1:8" s="102" customFormat="1" x14ac:dyDescent="0.3">
      <c r="A11" s="98" t="s">
        <v>31</v>
      </c>
      <c r="B11" s="99" t="s">
        <v>335</v>
      </c>
      <c r="C11" s="100">
        <f>SUM(C12,C15:C16)</f>
        <v>0</v>
      </c>
      <c r="D11" s="100">
        <f>SUM(D12,D15:D16)</f>
        <v>0</v>
      </c>
      <c r="E11" s="101">
        <f t="shared" si="0"/>
        <v>0</v>
      </c>
      <c r="F11" s="85">
        <f t="shared" si="1"/>
        <v>0</v>
      </c>
      <c r="G11" s="226"/>
      <c r="H11" s="226"/>
    </row>
    <row r="12" spans="1:8" s="102" customFormat="1" x14ac:dyDescent="0.3">
      <c r="A12" s="98" t="s">
        <v>32</v>
      </c>
      <c r="B12" s="99" t="s">
        <v>336</v>
      </c>
      <c r="C12" s="100">
        <f>SUM(C13:C14)</f>
        <v>0</v>
      </c>
      <c r="D12" s="100">
        <f>SUM(D13:D14)</f>
        <v>0</v>
      </c>
      <c r="E12" s="101">
        <f t="shared" si="0"/>
        <v>0</v>
      </c>
      <c r="F12" s="85">
        <f t="shared" si="1"/>
        <v>0</v>
      </c>
      <c r="G12" s="226"/>
      <c r="H12" s="226"/>
    </row>
    <row r="13" spans="1:8" x14ac:dyDescent="0.3">
      <c r="A13" s="103" t="s">
        <v>33</v>
      </c>
      <c r="B13" s="104" t="s">
        <v>128</v>
      </c>
      <c r="C13" s="105"/>
      <c r="D13" s="105"/>
      <c r="E13" s="106"/>
      <c r="F13" s="85">
        <f t="shared" si="1"/>
        <v>0</v>
      </c>
    </row>
    <row r="14" spans="1:8" x14ac:dyDescent="0.3">
      <c r="A14" s="103" t="s">
        <v>34</v>
      </c>
      <c r="B14" s="107" t="s">
        <v>260</v>
      </c>
      <c r="C14" s="105"/>
      <c r="D14" s="105"/>
      <c r="E14" s="106"/>
      <c r="F14" s="85">
        <f t="shared" si="1"/>
        <v>0</v>
      </c>
    </row>
    <row r="15" spans="1:8" s="102" customFormat="1" x14ac:dyDescent="0.3">
      <c r="A15" s="108" t="s">
        <v>35</v>
      </c>
      <c r="B15" s="109" t="s">
        <v>361</v>
      </c>
      <c r="C15" s="100">
        <v>0</v>
      </c>
      <c r="D15" s="100">
        <v>0</v>
      </c>
      <c r="E15" s="101">
        <f t="shared" si="0"/>
        <v>0</v>
      </c>
      <c r="F15" s="85">
        <f t="shared" si="1"/>
        <v>0</v>
      </c>
      <c r="G15" s="226"/>
      <c r="H15" s="226"/>
    </row>
    <row r="16" spans="1:8" s="102" customFormat="1" x14ac:dyDescent="0.3">
      <c r="A16" s="98" t="s">
        <v>36</v>
      </c>
      <c r="B16" s="109" t="s">
        <v>337</v>
      </c>
      <c r="C16" s="100">
        <f>SUM(C17:C18)</f>
        <v>0</v>
      </c>
      <c r="D16" s="100">
        <f>SUM(D17:D18)</f>
        <v>0</v>
      </c>
      <c r="E16" s="101">
        <f t="shared" si="0"/>
        <v>0</v>
      </c>
      <c r="F16" s="85">
        <f t="shared" si="1"/>
        <v>0</v>
      </c>
      <c r="G16" s="226"/>
      <c r="H16" s="226"/>
    </row>
    <row r="17" spans="1:8" x14ac:dyDescent="0.3">
      <c r="A17" s="103" t="s">
        <v>37</v>
      </c>
      <c r="B17" s="104" t="s">
        <v>128</v>
      </c>
      <c r="C17" s="105"/>
      <c r="D17" s="105"/>
      <c r="E17" s="106"/>
      <c r="F17" s="85">
        <f t="shared" si="1"/>
        <v>0</v>
      </c>
    </row>
    <row r="18" spans="1:8" x14ac:dyDescent="0.3">
      <c r="A18" s="103" t="s">
        <v>38</v>
      </c>
      <c r="B18" s="107" t="s">
        <v>260</v>
      </c>
      <c r="C18" s="105"/>
      <c r="D18" s="105"/>
      <c r="E18" s="106"/>
      <c r="F18" s="85">
        <f t="shared" si="1"/>
        <v>0</v>
      </c>
    </row>
    <row r="19" spans="1:8" s="102" customFormat="1" x14ac:dyDescent="0.3">
      <c r="A19" s="98" t="s">
        <v>39</v>
      </c>
      <c r="B19" s="99" t="s">
        <v>261</v>
      </c>
      <c r="C19" s="100">
        <f>SUM(C20,C24)</f>
        <v>74929</v>
      </c>
      <c r="D19" s="100">
        <f>SUM(D20,D24)</f>
        <v>102254</v>
      </c>
      <c r="E19" s="101">
        <f t="shared" si="0"/>
        <v>136.46785623723792</v>
      </c>
      <c r="F19" s="85">
        <f t="shared" si="1"/>
        <v>0</v>
      </c>
      <c r="G19" s="226"/>
      <c r="H19" s="226"/>
    </row>
    <row r="20" spans="1:8" s="102" customFormat="1" x14ac:dyDescent="0.3">
      <c r="A20" s="98" t="s">
        <v>40</v>
      </c>
      <c r="B20" s="99" t="s">
        <v>262</v>
      </c>
      <c r="C20" s="100">
        <f>SUM(C21:C23)</f>
        <v>41162</v>
      </c>
      <c r="D20" s="100">
        <f>SUM(D21:D23)</f>
        <v>58721</v>
      </c>
      <c r="E20" s="101">
        <f t="shared" si="0"/>
        <v>142.65827705164958</v>
      </c>
      <c r="F20" s="85">
        <f t="shared" si="1"/>
        <v>0</v>
      </c>
      <c r="G20" s="226"/>
      <c r="H20" s="226"/>
    </row>
    <row r="21" spans="1:8" x14ac:dyDescent="0.3">
      <c r="A21" s="103" t="s">
        <v>41</v>
      </c>
      <c r="B21" s="104" t="s">
        <v>263</v>
      </c>
      <c r="C21" s="105"/>
      <c r="D21" s="105"/>
      <c r="E21" s="106"/>
      <c r="F21" s="85">
        <f t="shared" si="1"/>
        <v>0</v>
      </c>
    </row>
    <row r="22" spans="1:8" x14ac:dyDescent="0.3">
      <c r="A22" s="103" t="s">
        <v>42</v>
      </c>
      <c r="B22" s="107" t="s">
        <v>264</v>
      </c>
      <c r="C22" s="105">
        <v>41162</v>
      </c>
      <c r="D22" s="105">
        <v>58721</v>
      </c>
      <c r="E22" s="106">
        <f t="shared" si="0"/>
        <v>142.65827705164958</v>
      </c>
      <c r="F22" s="85">
        <f t="shared" si="1"/>
        <v>58720738</v>
      </c>
      <c r="H22" s="85">
        <v>58720738</v>
      </c>
    </row>
    <row r="23" spans="1:8" x14ac:dyDescent="0.3">
      <c r="A23" s="103" t="s">
        <v>43</v>
      </c>
      <c r="B23" s="107" t="s">
        <v>265</v>
      </c>
      <c r="C23" s="105"/>
      <c r="D23" s="105"/>
      <c r="E23" s="106"/>
      <c r="F23" s="85">
        <f t="shared" si="1"/>
        <v>0</v>
      </c>
    </row>
    <row r="24" spans="1:8" s="102" customFormat="1" x14ac:dyDescent="0.3">
      <c r="A24" s="98" t="s">
        <v>44</v>
      </c>
      <c r="B24" s="99" t="s">
        <v>266</v>
      </c>
      <c r="C24" s="100">
        <f>SUM(C25:C28)</f>
        <v>33767</v>
      </c>
      <c r="D24" s="100">
        <f>SUM(D25:D28)</f>
        <v>43533</v>
      </c>
      <c r="E24" s="101">
        <f t="shared" si="0"/>
        <v>128.92172831462671</v>
      </c>
      <c r="F24" s="85">
        <f t="shared" si="1"/>
        <v>0</v>
      </c>
      <c r="G24" s="226"/>
      <c r="H24" s="226"/>
    </row>
    <row r="25" spans="1:8" x14ac:dyDescent="0.3">
      <c r="A25" s="103" t="s">
        <v>45</v>
      </c>
      <c r="B25" s="104" t="s">
        <v>60</v>
      </c>
      <c r="C25" s="105">
        <v>33767</v>
      </c>
      <c r="D25" s="105">
        <v>43533</v>
      </c>
      <c r="E25" s="106">
        <f t="shared" si="0"/>
        <v>128.92172831462671</v>
      </c>
      <c r="F25" s="85">
        <f t="shared" si="1"/>
        <v>43532822</v>
      </c>
      <c r="H25" s="85">
        <v>43532822</v>
      </c>
    </row>
    <row r="26" spans="1:8" x14ac:dyDescent="0.3">
      <c r="A26" s="103" t="s">
        <v>46</v>
      </c>
      <c r="B26" s="104" t="s">
        <v>62</v>
      </c>
      <c r="C26" s="105"/>
      <c r="D26" s="105"/>
      <c r="E26" s="106"/>
      <c r="F26" s="85">
        <f t="shared" si="1"/>
        <v>0</v>
      </c>
    </row>
    <row r="27" spans="1:8" x14ac:dyDescent="0.3">
      <c r="A27" s="103" t="s">
        <v>47</v>
      </c>
      <c r="B27" s="107" t="s">
        <v>267</v>
      </c>
      <c r="C27" s="105"/>
      <c r="D27" s="105"/>
      <c r="E27" s="106"/>
      <c r="F27" s="85">
        <f t="shared" si="1"/>
        <v>0</v>
      </c>
    </row>
    <row r="28" spans="1:8" x14ac:dyDescent="0.3">
      <c r="A28" s="103" t="s">
        <v>48</v>
      </c>
      <c r="B28" s="104" t="s">
        <v>65</v>
      </c>
      <c r="C28" s="105"/>
      <c r="D28" s="105"/>
      <c r="E28" s="106"/>
      <c r="F28" s="85">
        <f t="shared" si="1"/>
        <v>0</v>
      </c>
    </row>
    <row r="29" spans="1:8" s="102" customFormat="1" x14ac:dyDescent="0.3">
      <c r="A29" s="98" t="s">
        <v>49</v>
      </c>
      <c r="B29" s="99" t="s">
        <v>338</v>
      </c>
      <c r="C29" s="100">
        <f>SUM(C30,C35)</f>
        <v>0</v>
      </c>
      <c r="D29" s="100">
        <f>SUM(D30,D35)</f>
        <v>0</v>
      </c>
      <c r="E29" s="101">
        <f t="shared" si="0"/>
        <v>0</v>
      </c>
      <c r="F29" s="85">
        <f t="shared" si="1"/>
        <v>0</v>
      </c>
      <c r="G29" s="226"/>
      <c r="H29" s="226"/>
    </row>
    <row r="30" spans="1:8" s="102" customFormat="1" x14ac:dyDescent="0.3">
      <c r="A30" s="98" t="s">
        <v>50</v>
      </c>
      <c r="B30" s="99" t="s">
        <v>268</v>
      </c>
      <c r="C30" s="100">
        <f>SUM(C31:C32)</f>
        <v>0</v>
      </c>
      <c r="D30" s="100">
        <f>SUM(D31:D32)</f>
        <v>0</v>
      </c>
      <c r="E30" s="101">
        <f t="shared" si="0"/>
        <v>0</v>
      </c>
      <c r="F30" s="85">
        <f t="shared" si="1"/>
        <v>0</v>
      </c>
      <c r="G30" s="226"/>
      <c r="H30" s="226"/>
    </row>
    <row r="31" spans="1:8" s="102" customFormat="1" x14ac:dyDescent="0.3">
      <c r="A31" s="98" t="s">
        <v>51</v>
      </c>
      <c r="B31" s="99" t="s">
        <v>69</v>
      </c>
      <c r="C31" s="100"/>
      <c r="D31" s="100"/>
      <c r="E31" s="106"/>
      <c r="F31" s="85">
        <f t="shared" si="1"/>
        <v>0</v>
      </c>
      <c r="G31" s="226"/>
      <c r="H31" s="226"/>
    </row>
    <row r="32" spans="1:8" s="102" customFormat="1" x14ac:dyDescent="0.3">
      <c r="A32" s="98" t="s">
        <v>52</v>
      </c>
      <c r="B32" s="99" t="s">
        <v>339</v>
      </c>
      <c r="C32" s="100">
        <f>SUM(C33:C34)</f>
        <v>0</v>
      </c>
      <c r="D32" s="100">
        <f>SUM(D33:D34)</f>
        <v>0</v>
      </c>
      <c r="E32" s="101">
        <f t="shared" si="0"/>
        <v>0</v>
      </c>
      <c r="F32" s="85">
        <f t="shared" si="1"/>
        <v>0</v>
      </c>
      <c r="G32" s="226"/>
      <c r="H32" s="226"/>
    </row>
    <row r="33" spans="1:8" x14ac:dyDescent="0.3">
      <c r="A33" s="103" t="s">
        <v>53</v>
      </c>
      <c r="B33" s="104" t="s">
        <v>72</v>
      </c>
      <c r="C33" s="105"/>
      <c r="D33" s="105"/>
      <c r="E33" s="106"/>
      <c r="F33" s="85">
        <f t="shared" si="1"/>
        <v>0</v>
      </c>
    </row>
    <row r="34" spans="1:8" x14ac:dyDescent="0.3">
      <c r="A34" s="103" t="s">
        <v>54</v>
      </c>
      <c r="B34" s="104" t="s">
        <v>77</v>
      </c>
      <c r="C34" s="105"/>
      <c r="D34" s="105"/>
      <c r="E34" s="106"/>
      <c r="F34" s="85">
        <f t="shared" si="1"/>
        <v>0</v>
      </c>
    </row>
    <row r="35" spans="1:8" s="102" customFormat="1" x14ac:dyDescent="0.3">
      <c r="A35" s="98" t="s">
        <v>55</v>
      </c>
      <c r="B35" s="99" t="s">
        <v>340</v>
      </c>
      <c r="C35" s="100">
        <f>SUM(C36:C37)</f>
        <v>0</v>
      </c>
      <c r="D35" s="100">
        <f>SUM(D36:D37)</f>
        <v>0</v>
      </c>
      <c r="E35" s="101">
        <f t="shared" si="0"/>
        <v>0</v>
      </c>
      <c r="F35" s="85">
        <f t="shared" si="1"/>
        <v>0</v>
      </c>
      <c r="G35" s="226"/>
      <c r="H35" s="226"/>
    </row>
    <row r="36" spans="1:8" x14ac:dyDescent="0.3">
      <c r="A36" s="103" t="s">
        <v>56</v>
      </c>
      <c r="B36" s="104" t="s">
        <v>75</v>
      </c>
      <c r="C36" s="105"/>
      <c r="D36" s="105"/>
      <c r="E36" s="106"/>
      <c r="F36" s="85">
        <f t="shared" si="1"/>
        <v>0</v>
      </c>
    </row>
    <row r="37" spans="1:8" x14ac:dyDescent="0.3">
      <c r="A37" s="103" t="s">
        <v>57</v>
      </c>
      <c r="B37" s="104" t="s">
        <v>77</v>
      </c>
      <c r="C37" s="105"/>
      <c r="D37" s="105"/>
      <c r="E37" s="106"/>
      <c r="F37" s="85">
        <f t="shared" si="1"/>
        <v>0</v>
      </c>
    </row>
    <row r="38" spans="1:8" s="102" customFormat="1" x14ac:dyDescent="0.3">
      <c r="A38" s="98" t="s">
        <v>58</v>
      </c>
      <c r="B38" s="109" t="s">
        <v>79</v>
      </c>
      <c r="C38" s="100"/>
      <c r="D38" s="100"/>
      <c r="E38" s="101">
        <f t="shared" si="0"/>
        <v>0</v>
      </c>
      <c r="F38" s="85">
        <f t="shared" si="1"/>
        <v>0</v>
      </c>
      <c r="G38" s="226"/>
      <c r="H38" s="226"/>
    </row>
    <row r="39" spans="1:8" s="110" customFormat="1" ht="30" x14ac:dyDescent="0.3">
      <c r="A39" s="112" t="s">
        <v>59</v>
      </c>
      <c r="B39" s="113" t="s">
        <v>341</v>
      </c>
      <c r="C39" s="114">
        <f>SUM(C9:C10,C29,C38)</f>
        <v>75321</v>
      </c>
      <c r="D39" s="114">
        <f>SUM(D9:D10,D29,D38)</f>
        <v>102523</v>
      </c>
      <c r="E39" s="115">
        <f t="shared" si="0"/>
        <v>136.11476215132566</v>
      </c>
      <c r="F39" s="85">
        <f t="shared" si="1"/>
        <v>0</v>
      </c>
      <c r="G39" s="227"/>
      <c r="H39" s="227"/>
    </row>
    <row r="40" spans="1:8" x14ac:dyDescent="0.3">
      <c r="A40" s="103" t="s">
        <v>61</v>
      </c>
      <c r="B40" s="111" t="s">
        <v>82</v>
      </c>
      <c r="C40" s="105">
        <v>6755</v>
      </c>
      <c r="D40" s="105">
        <v>2780</v>
      </c>
      <c r="E40" s="106">
        <f t="shared" si="0"/>
        <v>41.154700222057734</v>
      </c>
      <c r="F40" s="85">
        <f t="shared" si="1"/>
        <v>2780249</v>
      </c>
      <c r="H40" s="85">
        <v>2780249</v>
      </c>
    </row>
    <row r="41" spans="1:8" x14ac:dyDescent="0.3">
      <c r="A41" s="103" t="s">
        <v>63</v>
      </c>
      <c r="B41" s="111" t="s">
        <v>84</v>
      </c>
      <c r="C41" s="105"/>
      <c r="D41" s="105"/>
      <c r="E41" s="106"/>
      <c r="F41" s="85">
        <f t="shared" si="1"/>
        <v>0</v>
      </c>
    </row>
    <row r="42" spans="1:8" s="88" customFormat="1" ht="22.5" customHeight="1" x14ac:dyDescent="0.3">
      <c r="A42" s="112" t="s">
        <v>64</v>
      </c>
      <c r="B42" s="113" t="s">
        <v>342</v>
      </c>
      <c r="C42" s="114">
        <f>SUM(C40:C41)</f>
        <v>6755</v>
      </c>
      <c r="D42" s="114">
        <f>SUM(D40:D41)</f>
        <v>2780</v>
      </c>
      <c r="E42" s="115">
        <f t="shared" si="0"/>
        <v>41.154700222057734</v>
      </c>
      <c r="F42" s="85">
        <f t="shared" si="1"/>
        <v>0</v>
      </c>
      <c r="G42" s="89"/>
      <c r="H42" s="89"/>
    </row>
    <row r="43" spans="1:8" x14ac:dyDescent="0.3">
      <c r="A43" s="103" t="s">
        <v>66</v>
      </c>
      <c r="B43" s="116" t="s">
        <v>87</v>
      </c>
      <c r="C43" s="105"/>
      <c r="D43" s="105"/>
      <c r="E43" s="106"/>
      <c r="F43" s="85">
        <f t="shared" si="1"/>
        <v>0</v>
      </c>
    </row>
    <row r="44" spans="1:8" x14ac:dyDescent="0.3">
      <c r="A44" s="103" t="s">
        <v>67</v>
      </c>
      <c r="B44" s="116" t="s">
        <v>89</v>
      </c>
      <c r="C44" s="105">
        <v>134</v>
      </c>
      <c r="D44" s="105">
        <v>34</v>
      </c>
      <c r="E44" s="106">
        <f t="shared" si="0"/>
        <v>25.373134328358208</v>
      </c>
      <c r="F44" s="85">
        <f t="shared" si="1"/>
        <v>34075</v>
      </c>
      <c r="H44" s="85">
        <v>34075</v>
      </c>
    </row>
    <row r="45" spans="1:8" x14ac:dyDescent="0.3">
      <c r="A45" s="103" t="s">
        <v>68</v>
      </c>
      <c r="B45" s="116" t="s">
        <v>91</v>
      </c>
      <c r="C45" s="105">
        <v>182787</v>
      </c>
      <c r="D45" s="105">
        <v>168354</v>
      </c>
      <c r="E45" s="106">
        <f t="shared" si="0"/>
        <v>92.103924239688823</v>
      </c>
      <c r="F45" s="85">
        <f t="shared" si="1"/>
        <v>168353703</v>
      </c>
      <c r="G45" s="85">
        <v>24534911</v>
      </c>
      <c r="H45" s="85">
        <v>143818792</v>
      </c>
    </row>
    <row r="46" spans="1:8" x14ac:dyDescent="0.3">
      <c r="A46" s="103" t="s">
        <v>70</v>
      </c>
      <c r="B46" s="111" t="s">
        <v>93</v>
      </c>
      <c r="C46" s="105"/>
      <c r="D46" s="105"/>
      <c r="E46" s="106"/>
      <c r="F46" s="85">
        <f t="shared" si="1"/>
        <v>0</v>
      </c>
    </row>
    <row r="47" spans="1:8" s="110" customFormat="1" ht="22.9" customHeight="1" x14ac:dyDescent="0.3">
      <c r="A47" s="112" t="s">
        <v>71</v>
      </c>
      <c r="B47" s="113" t="s">
        <v>343</v>
      </c>
      <c r="C47" s="114">
        <f>SUM(C43:C46)</f>
        <v>182921</v>
      </c>
      <c r="D47" s="114">
        <f>SUM(D43:D46)</f>
        <v>168388</v>
      </c>
      <c r="E47" s="115">
        <f t="shared" si="0"/>
        <v>92.055040153946237</v>
      </c>
      <c r="F47" s="85">
        <f t="shared" si="1"/>
        <v>0</v>
      </c>
      <c r="G47" s="227"/>
      <c r="H47" s="227"/>
    </row>
    <row r="48" spans="1:8" x14ac:dyDescent="0.3">
      <c r="A48" s="117" t="s">
        <v>73</v>
      </c>
      <c r="B48" s="116" t="s">
        <v>344</v>
      </c>
      <c r="C48" s="105">
        <v>3806</v>
      </c>
      <c r="D48" s="105">
        <v>6067</v>
      </c>
      <c r="E48" s="106">
        <f t="shared" si="0"/>
        <v>159.4062007356805</v>
      </c>
      <c r="F48" s="85">
        <f t="shared" si="1"/>
        <v>6067432</v>
      </c>
      <c r="H48" s="85">
        <v>6067432</v>
      </c>
    </row>
    <row r="49" spans="1:8" x14ac:dyDescent="0.3">
      <c r="A49" s="117" t="s">
        <v>74</v>
      </c>
      <c r="B49" s="116" t="s">
        <v>269</v>
      </c>
      <c r="C49" s="105">
        <v>538</v>
      </c>
      <c r="D49" s="105">
        <v>144</v>
      </c>
      <c r="E49" s="106">
        <f t="shared" si="0"/>
        <v>26.765799256505577</v>
      </c>
      <c r="F49" s="85">
        <f t="shared" si="1"/>
        <v>144000</v>
      </c>
      <c r="G49" s="85">
        <v>144000</v>
      </c>
      <c r="H49" s="85">
        <v>0</v>
      </c>
    </row>
    <row r="50" spans="1:8" x14ac:dyDescent="0.3">
      <c r="A50" s="103" t="s">
        <v>76</v>
      </c>
      <c r="B50" s="111" t="s">
        <v>345</v>
      </c>
      <c r="C50" s="105">
        <v>742</v>
      </c>
      <c r="D50" s="105">
        <v>518</v>
      </c>
      <c r="E50" s="106">
        <f t="shared" si="0"/>
        <v>69.811320754716988</v>
      </c>
      <c r="F50" s="85">
        <f t="shared" si="1"/>
        <v>517860</v>
      </c>
      <c r="H50" s="85">
        <f>385860+132000</f>
        <v>517860</v>
      </c>
    </row>
    <row r="51" spans="1:8" s="110" customFormat="1" ht="22.5" customHeight="1" x14ac:dyDescent="0.3">
      <c r="A51" s="112" t="s">
        <v>78</v>
      </c>
      <c r="B51" s="212" t="s">
        <v>270</v>
      </c>
      <c r="C51" s="114">
        <f>SUM(C48,C49,C50)</f>
        <v>5086</v>
      </c>
      <c r="D51" s="114">
        <f>SUM(D48,D49,D50)</f>
        <v>6729</v>
      </c>
      <c r="E51" s="115">
        <f t="shared" si="0"/>
        <v>132.30436492331893</v>
      </c>
      <c r="F51" s="85">
        <f t="shared" si="1"/>
        <v>0</v>
      </c>
      <c r="G51" s="227"/>
      <c r="H51" s="227"/>
    </row>
    <row r="52" spans="1:8" x14ac:dyDescent="0.3">
      <c r="A52" s="103" t="s">
        <v>80</v>
      </c>
      <c r="B52" s="111" t="s">
        <v>346</v>
      </c>
      <c r="C52" s="105">
        <v>11638</v>
      </c>
      <c r="D52" s="105">
        <v>10014</v>
      </c>
      <c r="E52" s="106">
        <f t="shared" si="0"/>
        <v>86.045712321704769</v>
      </c>
      <c r="F52" s="85">
        <f t="shared" si="1"/>
        <v>10014000</v>
      </c>
      <c r="H52" s="85">
        <v>10014000</v>
      </c>
    </row>
    <row r="53" spans="1:8" x14ac:dyDescent="0.3">
      <c r="A53" s="103" t="s">
        <v>81</v>
      </c>
      <c r="B53" s="111" t="s">
        <v>347</v>
      </c>
      <c r="C53" s="105">
        <v>11837</v>
      </c>
      <c r="D53" s="105">
        <v>15470</v>
      </c>
      <c r="E53" s="106">
        <f t="shared" si="0"/>
        <v>130.69189828503843</v>
      </c>
      <c r="F53" s="85">
        <f t="shared" si="1"/>
        <v>15470000</v>
      </c>
      <c r="H53" s="85">
        <v>15470000</v>
      </c>
    </row>
    <row r="54" spans="1:8" ht="15" customHeight="1" x14ac:dyDescent="0.3">
      <c r="A54" s="117" t="s">
        <v>83</v>
      </c>
      <c r="B54" s="116" t="s">
        <v>348</v>
      </c>
      <c r="C54" s="105">
        <v>377</v>
      </c>
      <c r="D54" s="105">
        <v>225</v>
      </c>
      <c r="E54" s="106">
        <f t="shared" si="0"/>
        <v>59.681697612732094</v>
      </c>
      <c r="F54" s="85">
        <f t="shared" si="1"/>
        <v>224618</v>
      </c>
      <c r="H54" s="85">
        <v>224618</v>
      </c>
    </row>
    <row r="55" spans="1:8" s="110" customFormat="1" ht="22.5" customHeight="1" x14ac:dyDescent="0.3">
      <c r="A55" s="112" t="s">
        <v>85</v>
      </c>
      <c r="B55" s="212" t="s">
        <v>349</v>
      </c>
      <c r="C55" s="114">
        <f>SUM(C52:C54)</f>
        <v>23852</v>
      </c>
      <c r="D55" s="114">
        <f>SUM(D52:D54)</f>
        <v>25709</v>
      </c>
      <c r="E55" s="115">
        <f t="shared" si="0"/>
        <v>107.78551064900218</v>
      </c>
      <c r="F55" s="85">
        <f t="shared" si="1"/>
        <v>0</v>
      </c>
      <c r="G55" s="227"/>
      <c r="H55" s="227"/>
    </row>
    <row r="56" spans="1:8" s="102" customFormat="1" ht="22.5" customHeight="1" thickBot="1" x14ac:dyDescent="0.35">
      <c r="A56" s="118" t="s">
        <v>86</v>
      </c>
      <c r="B56" s="119" t="s">
        <v>106</v>
      </c>
      <c r="C56" s="139">
        <v>2627</v>
      </c>
      <c r="D56" s="139">
        <v>668</v>
      </c>
      <c r="E56" s="120">
        <f t="shared" si="0"/>
        <v>25.428245146555007</v>
      </c>
      <c r="F56" s="85">
        <f t="shared" si="1"/>
        <v>667854</v>
      </c>
      <c r="G56" s="85"/>
      <c r="H56" s="85">
        <v>667854</v>
      </c>
    </row>
    <row r="57" spans="1:8" s="88" customFormat="1" ht="30" customHeight="1" thickBot="1" x14ac:dyDescent="0.35">
      <c r="A57" s="213" t="s">
        <v>88</v>
      </c>
      <c r="B57" s="214" t="s">
        <v>350</v>
      </c>
      <c r="C57" s="215">
        <f>SUM(C39,C42,C47,C51,C55:C56)</f>
        <v>296562</v>
      </c>
      <c r="D57" s="215">
        <f>SUM(D39,D42,D47,D51,D55:D56)</f>
        <v>306797</v>
      </c>
      <c r="E57" s="216">
        <f t="shared" si="0"/>
        <v>103.45121762059873</v>
      </c>
      <c r="F57" s="226">
        <f t="shared" si="1"/>
        <v>306796062</v>
      </c>
      <c r="G57" s="226">
        <f>SUM(G9:G56)</f>
        <v>24678911</v>
      </c>
      <c r="H57" s="226">
        <f>SUM(H9:H56)</f>
        <v>282117151</v>
      </c>
    </row>
    <row r="58" spans="1:8" s="88" customFormat="1" ht="30" customHeight="1" thickBot="1" x14ac:dyDescent="0.35">
      <c r="A58" s="121"/>
      <c r="B58" s="122"/>
      <c r="C58" s="123"/>
      <c r="D58" s="123"/>
      <c r="E58" s="124"/>
      <c r="F58" s="85"/>
      <c r="G58" s="89"/>
      <c r="H58" s="89"/>
    </row>
    <row r="59" spans="1:8" s="93" customFormat="1" ht="29.25" thickBot="1" x14ac:dyDescent="0.35">
      <c r="A59" s="208" t="s">
        <v>16</v>
      </c>
      <c r="B59" s="209" t="s">
        <v>271</v>
      </c>
      <c r="C59" s="210" t="s">
        <v>26</v>
      </c>
      <c r="D59" s="210" t="s">
        <v>26</v>
      </c>
      <c r="E59" s="211" t="s">
        <v>27</v>
      </c>
      <c r="F59" s="85"/>
      <c r="G59" s="224"/>
      <c r="H59" s="224"/>
    </row>
    <row r="60" spans="1:8" x14ac:dyDescent="0.3">
      <c r="A60" s="94" t="s">
        <v>90</v>
      </c>
      <c r="B60" s="95" t="s">
        <v>107</v>
      </c>
      <c r="C60" s="96">
        <v>111727</v>
      </c>
      <c r="D60" s="96">
        <v>111727</v>
      </c>
      <c r="E60" s="97">
        <f t="shared" si="0"/>
        <v>100</v>
      </c>
      <c r="F60" s="85">
        <f t="shared" si="1"/>
        <v>111726962</v>
      </c>
      <c r="G60" s="85">
        <v>19944600</v>
      </c>
      <c r="H60" s="85">
        <v>91782362</v>
      </c>
    </row>
    <row r="61" spans="1:8" x14ac:dyDescent="0.3">
      <c r="A61" s="103" t="s">
        <v>92</v>
      </c>
      <c r="B61" s="111" t="s">
        <v>108</v>
      </c>
      <c r="C61" s="105"/>
      <c r="D61" s="105"/>
      <c r="E61" s="106"/>
      <c r="F61" s="85">
        <f t="shared" si="1"/>
        <v>0</v>
      </c>
    </row>
    <row r="62" spans="1:8" x14ac:dyDescent="0.3">
      <c r="A62" s="94" t="s">
        <v>94</v>
      </c>
      <c r="B62" s="111" t="s">
        <v>109</v>
      </c>
      <c r="C62" s="105">
        <v>26649</v>
      </c>
      <c r="D62" s="105">
        <v>26649</v>
      </c>
      <c r="E62" s="106">
        <f t="shared" si="0"/>
        <v>100</v>
      </c>
      <c r="F62" s="85">
        <f t="shared" si="1"/>
        <v>26648992</v>
      </c>
      <c r="G62" s="85">
        <v>7691728</v>
      </c>
      <c r="H62" s="85">
        <v>18957264</v>
      </c>
    </row>
    <row r="63" spans="1:8" x14ac:dyDescent="0.3">
      <c r="A63" s="103" t="s">
        <v>95</v>
      </c>
      <c r="B63" s="111" t="s">
        <v>110</v>
      </c>
      <c r="C63" s="105">
        <v>45854</v>
      </c>
      <c r="D63" s="105">
        <v>36443</v>
      </c>
      <c r="E63" s="106">
        <f t="shared" si="0"/>
        <v>79.476163475378371</v>
      </c>
      <c r="F63" s="85">
        <f t="shared" si="1"/>
        <v>36442796</v>
      </c>
      <c r="G63" s="85">
        <v>-7362629</v>
      </c>
      <c r="H63" s="85">
        <v>43805425</v>
      </c>
    </row>
    <row r="64" spans="1:8" x14ac:dyDescent="0.3">
      <c r="A64" s="94" t="s">
        <v>96</v>
      </c>
      <c r="B64" s="111" t="s">
        <v>111</v>
      </c>
      <c r="C64" s="105"/>
      <c r="D64" s="105"/>
      <c r="E64" s="106"/>
      <c r="F64" s="85">
        <f t="shared" si="1"/>
        <v>0</v>
      </c>
    </row>
    <row r="65" spans="1:8" ht="15.75" thickBot="1" x14ac:dyDescent="0.35">
      <c r="A65" s="125" t="s">
        <v>97</v>
      </c>
      <c r="B65" s="126" t="s">
        <v>112</v>
      </c>
      <c r="C65" s="127">
        <v>-9411</v>
      </c>
      <c r="D65" s="127">
        <v>14248</v>
      </c>
      <c r="E65" s="128">
        <f t="shared" si="0"/>
        <v>-151.39730103070875</v>
      </c>
      <c r="F65" s="85">
        <f t="shared" si="1"/>
        <v>14248478</v>
      </c>
      <c r="G65" s="85">
        <v>4405212</v>
      </c>
      <c r="H65" s="85">
        <v>9843266</v>
      </c>
    </row>
    <row r="66" spans="1:8" s="88" customFormat="1" ht="22.5" customHeight="1" thickBot="1" x14ac:dyDescent="0.35">
      <c r="A66" s="121" t="s">
        <v>98</v>
      </c>
      <c r="B66" s="122" t="s">
        <v>351</v>
      </c>
      <c r="C66" s="123">
        <f>SUM(C60:C65)</f>
        <v>174819</v>
      </c>
      <c r="D66" s="123">
        <f>SUM(D60:D65)</f>
        <v>189067</v>
      </c>
      <c r="E66" s="124">
        <f t="shared" si="0"/>
        <v>108.15014386308124</v>
      </c>
      <c r="F66" s="85">
        <f t="shared" si="1"/>
        <v>0</v>
      </c>
      <c r="G66" s="89"/>
      <c r="H66" s="89"/>
    </row>
    <row r="67" spans="1:8" s="133" customFormat="1" x14ac:dyDescent="0.3">
      <c r="A67" s="129" t="s">
        <v>99</v>
      </c>
      <c r="B67" s="130" t="s">
        <v>272</v>
      </c>
      <c r="C67" s="131">
        <v>5117</v>
      </c>
      <c r="D67" s="131">
        <v>5222</v>
      </c>
      <c r="E67" s="132">
        <f t="shared" si="0"/>
        <v>102.05198358413132</v>
      </c>
      <c r="F67" s="85">
        <f t="shared" si="1"/>
        <v>5221742</v>
      </c>
      <c r="G67" s="228"/>
      <c r="H67" s="228">
        <v>5221742</v>
      </c>
    </row>
    <row r="68" spans="1:8" x14ac:dyDescent="0.3">
      <c r="A68" s="134" t="s">
        <v>100</v>
      </c>
      <c r="B68" s="135" t="s">
        <v>273</v>
      </c>
      <c r="C68" s="96">
        <v>33042</v>
      </c>
      <c r="D68" s="96">
        <f>21788+1</f>
        <v>21789</v>
      </c>
      <c r="E68" s="97">
        <f t="shared" si="0"/>
        <v>65.943344833847831</v>
      </c>
      <c r="F68" s="85">
        <f t="shared" si="1"/>
        <v>21788270</v>
      </c>
      <c r="H68" s="85">
        <f>21409520+378750</f>
        <v>21788270</v>
      </c>
    </row>
    <row r="69" spans="1:8" x14ac:dyDescent="0.3">
      <c r="A69" s="103" t="s">
        <v>101</v>
      </c>
      <c r="B69" s="136" t="s">
        <v>113</v>
      </c>
      <c r="C69" s="105">
        <v>5</v>
      </c>
      <c r="D69" s="105">
        <v>7</v>
      </c>
      <c r="E69" s="106">
        <f t="shared" si="0"/>
        <v>140</v>
      </c>
      <c r="F69" s="85">
        <f t="shared" si="1"/>
        <v>6815</v>
      </c>
      <c r="H69" s="85">
        <v>6815</v>
      </c>
    </row>
    <row r="70" spans="1:8" s="88" customFormat="1" ht="22.5" customHeight="1" x14ac:dyDescent="0.3">
      <c r="A70" s="112" t="s">
        <v>102</v>
      </c>
      <c r="B70" s="137" t="s">
        <v>352</v>
      </c>
      <c r="C70" s="114">
        <f>SUM(C67:C69)</f>
        <v>38164</v>
      </c>
      <c r="D70" s="114">
        <f>SUM(D67:D69)</f>
        <v>27018</v>
      </c>
      <c r="E70" s="115">
        <f t="shared" si="0"/>
        <v>70.794465988890053</v>
      </c>
      <c r="F70" s="85">
        <f t="shared" si="1"/>
        <v>0</v>
      </c>
      <c r="G70" s="89"/>
      <c r="H70" s="89"/>
    </row>
    <row r="71" spans="1:8" s="88" customFormat="1" ht="22.5" customHeight="1" x14ac:dyDescent="0.3">
      <c r="A71" s="112" t="s">
        <v>103</v>
      </c>
      <c r="B71" s="137" t="s">
        <v>322</v>
      </c>
      <c r="C71" s="114"/>
      <c r="D71" s="114"/>
      <c r="E71" s="115"/>
      <c r="F71" s="85">
        <f t="shared" si="1"/>
        <v>0</v>
      </c>
      <c r="G71" s="89"/>
      <c r="H71" s="89"/>
    </row>
    <row r="72" spans="1:8" s="88" customFormat="1" ht="22.5" customHeight="1" thickBot="1" x14ac:dyDescent="0.35">
      <c r="A72" s="118" t="s">
        <v>104</v>
      </c>
      <c r="B72" s="138" t="s">
        <v>323</v>
      </c>
      <c r="C72" s="139">
        <v>83579</v>
      </c>
      <c r="D72" s="139">
        <v>90712</v>
      </c>
      <c r="E72" s="120">
        <f t="shared" si="0"/>
        <v>108.53444046949593</v>
      </c>
      <c r="F72" s="85">
        <f t="shared" si="1"/>
        <v>90712007</v>
      </c>
      <c r="G72" s="85"/>
      <c r="H72" s="85">
        <v>90712007</v>
      </c>
    </row>
    <row r="73" spans="1:8" s="88" customFormat="1" ht="30" customHeight="1" thickBot="1" x14ac:dyDescent="0.35">
      <c r="A73" s="213" t="s">
        <v>105</v>
      </c>
      <c r="B73" s="214" t="s">
        <v>353</v>
      </c>
      <c r="C73" s="215">
        <f>SUM(C66,C70:C72)</f>
        <v>296562</v>
      </c>
      <c r="D73" s="215">
        <f>SUM(D66,D70:D72)</f>
        <v>306797</v>
      </c>
      <c r="E73" s="217">
        <f t="shared" si="0"/>
        <v>103.45121762059873</v>
      </c>
      <c r="F73" s="226">
        <f t="shared" si="1"/>
        <v>306796062</v>
      </c>
      <c r="G73" s="226">
        <f>SUM(G60:G72)</f>
        <v>24678911</v>
      </c>
      <c r="H73" s="226">
        <f>SUM(H60:H72)</f>
        <v>282117151</v>
      </c>
    </row>
    <row r="74" spans="1:8" hidden="1" x14ac:dyDescent="0.3">
      <c r="C74" s="85">
        <f>+C57-C73</f>
        <v>0</v>
      </c>
      <c r="D74" s="85">
        <f>+D57-D73</f>
        <v>0</v>
      </c>
      <c r="E74" s="92"/>
      <c r="F74" s="85">
        <f>+F57-F73</f>
        <v>0</v>
      </c>
      <c r="G74" s="85">
        <f t="shared" ref="G74:H74" si="2">+G57-G73</f>
        <v>0</v>
      </c>
      <c r="H74" s="85">
        <f t="shared" si="2"/>
        <v>0</v>
      </c>
    </row>
  </sheetData>
  <mergeCells count="5">
    <mergeCell ref="A1:B1"/>
    <mergeCell ref="A2:E2"/>
    <mergeCell ref="A3:E3"/>
    <mergeCell ref="A4:E4"/>
    <mergeCell ref="A5:E5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89" fitToHeight="0" orientation="portrait" r:id="rId1"/>
  <headerFooter alignWithMargins="0">
    <oddFooter>&amp;C- &amp;P -</oddFooter>
  </headerFooter>
  <rowBreaks count="1" manualBreakCount="1">
    <brk id="51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C101"/>
  <sheetViews>
    <sheetView tabSelected="1" view="pageBreakPreview" zoomScaleNormal="100" zoomScaleSheetLayoutView="70" workbookViewId="0">
      <selection activeCell="F12" sqref="F12"/>
    </sheetView>
  </sheetViews>
  <sheetFormatPr defaultColWidth="10.28515625" defaultRowHeight="15" x14ac:dyDescent="0.2"/>
  <cols>
    <col min="1" max="1" width="88.85546875" style="25" customWidth="1"/>
    <col min="2" max="2" width="8.7109375" style="25" customWidth="1"/>
    <col min="3" max="3" width="14.7109375" style="24" customWidth="1"/>
    <col min="4" max="16384" width="10.28515625" style="25"/>
  </cols>
  <sheetData>
    <row r="1" spans="1:3" x14ac:dyDescent="0.2">
      <c r="A1" s="141" t="s">
        <v>370</v>
      </c>
      <c r="B1" s="141"/>
    </row>
    <row r="2" spans="1:3" ht="19.899999999999999" customHeight="1" x14ac:dyDescent="0.3">
      <c r="A2" s="231" t="s">
        <v>11</v>
      </c>
      <c r="B2" s="231"/>
      <c r="C2" s="231"/>
    </row>
    <row r="3" spans="1:3" ht="19.899999999999999" customHeight="1" x14ac:dyDescent="0.2">
      <c r="A3" s="232" t="s">
        <v>24</v>
      </c>
      <c r="B3" s="232"/>
      <c r="C3" s="232"/>
    </row>
    <row r="4" spans="1:3" ht="19.899999999999999" customHeight="1" x14ac:dyDescent="0.2">
      <c r="A4" s="232" t="s">
        <v>366</v>
      </c>
      <c r="B4" s="232"/>
      <c r="C4" s="232"/>
    </row>
    <row r="5" spans="1:3" x14ac:dyDescent="0.2">
      <c r="A5" s="233" t="s">
        <v>321</v>
      </c>
      <c r="B5" s="233"/>
      <c r="C5" s="233"/>
    </row>
    <row r="6" spans="1:3" s="86" customFormat="1" x14ac:dyDescent="0.3">
      <c r="B6" s="88"/>
      <c r="C6" s="84" t="s">
        <v>0</v>
      </c>
    </row>
    <row r="7" spans="1:3" s="87" customFormat="1" ht="15.75" thickBot="1" x14ac:dyDescent="0.35">
      <c r="A7" s="87" t="s">
        <v>2</v>
      </c>
      <c r="B7" s="90" t="s">
        <v>3</v>
      </c>
      <c r="C7" s="91" t="s">
        <v>4</v>
      </c>
    </row>
    <row r="8" spans="1:3" ht="24.95" customHeight="1" x14ac:dyDescent="0.2">
      <c r="A8" s="234" t="s">
        <v>114</v>
      </c>
      <c r="B8" s="236" t="s">
        <v>115</v>
      </c>
      <c r="C8" s="238" t="s">
        <v>116</v>
      </c>
    </row>
    <row r="9" spans="1:3" ht="17.25" customHeight="1" thickBot="1" x14ac:dyDescent="0.25">
      <c r="A9" s="235"/>
      <c r="B9" s="237"/>
      <c r="C9" s="239"/>
    </row>
    <row r="10" spans="1:3" ht="15.75" customHeight="1" x14ac:dyDescent="0.2">
      <c r="A10" s="243" t="s">
        <v>274</v>
      </c>
      <c r="B10" s="244"/>
      <c r="C10" s="245"/>
    </row>
    <row r="11" spans="1:3" ht="15.75" customHeight="1" thickBot="1" x14ac:dyDescent="0.25">
      <c r="A11" s="240" t="s">
        <v>324</v>
      </c>
      <c r="B11" s="241"/>
      <c r="C11" s="242"/>
    </row>
    <row r="12" spans="1:3" ht="15.75" thickBot="1" x14ac:dyDescent="0.25">
      <c r="A12" s="142" t="s">
        <v>117</v>
      </c>
      <c r="B12" s="143">
        <v>1</v>
      </c>
      <c r="C12" s="26">
        <f>C13+C14</f>
        <v>2275</v>
      </c>
    </row>
    <row r="13" spans="1:3" x14ac:dyDescent="0.2">
      <c r="A13" s="144" t="s">
        <v>118</v>
      </c>
      <c r="B13" s="145">
        <v>2</v>
      </c>
      <c r="C13" s="28">
        <v>2275</v>
      </c>
    </row>
    <row r="14" spans="1:3" ht="15.75" thickBot="1" x14ac:dyDescent="0.25">
      <c r="A14" s="146" t="s">
        <v>119</v>
      </c>
      <c r="B14" s="147">
        <v>3</v>
      </c>
      <c r="C14" s="148"/>
    </row>
    <row r="15" spans="1:3" ht="15.75" thickBot="1" x14ac:dyDescent="0.25">
      <c r="A15" s="142" t="s">
        <v>120</v>
      </c>
      <c r="B15" s="143">
        <v>4</v>
      </c>
      <c r="C15" s="26">
        <f>C16+C19+C22</f>
        <v>130071</v>
      </c>
    </row>
    <row r="16" spans="1:3" x14ac:dyDescent="0.2">
      <c r="A16" s="149" t="s">
        <v>121</v>
      </c>
      <c r="B16" s="150">
        <v>5</v>
      </c>
      <c r="C16" s="160">
        <f t="shared" ref="C16" si="0">+C17+C18</f>
        <v>0</v>
      </c>
    </row>
    <row r="17" spans="1:3" x14ac:dyDescent="0.2">
      <c r="A17" s="144" t="s">
        <v>118</v>
      </c>
      <c r="B17" s="145">
        <v>6</v>
      </c>
      <c r="C17" s="28"/>
    </row>
    <row r="18" spans="1:3" x14ac:dyDescent="0.2">
      <c r="A18" s="151" t="s">
        <v>119</v>
      </c>
      <c r="B18" s="152">
        <v>7</v>
      </c>
      <c r="C18" s="29"/>
    </row>
    <row r="19" spans="1:3" x14ac:dyDescent="0.2">
      <c r="A19" s="151" t="s">
        <v>122</v>
      </c>
      <c r="B19" s="152">
        <v>8</v>
      </c>
      <c r="C19" s="29">
        <f t="shared" ref="C19" si="1">+C20+C21</f>
        <v>130071</v>
      </c>
    </row>
    <row r="20" spans="1:3" x14ac:dyDescent="0.2">
      <c r="A20" s="151" t="s">
        <v>118</v>
      </c>
      <c r="B20" s="152">
        <v>9</v>
      </c>
      <c r="C20" s="29">
        <v>130071</v>
      </c>
    </row>
    <row r="21" spans="1:3" x14ac:dyDescent="0.2">
      <c r="A21" s="151" t="s">
        <v>119</v>
      </c>
      <c r="B21" s="152">
        <v>10</v>
      </c>
      <c r="C21" s="29"/>
    </row>
    <row r="22" spans="1:3" x14ac:dyDescent="0.2">
      <c r="A22" s="151" t="s">
        <v>123</v>
      </c>
      <c r="B22" s="152">
        <v>11</v>
      </c>
      <c r="C22" s="29">
        <f t="shared" ref="C22" si="2">+C23+C24</f>
        <v>0</v>
      </c>
    </row>
    <row r="23" spans="1:3" x14ac:dyDescent="0.2">
      <c r="A23" s="151" t="s">
        <v>118</v>
      </c>
      <c r="B23" s="152">
        <v>12</v>
      </c>
      <c r="C23" s="29"/>
    </row>
    <row r="24" spans="1:3" ht="15.75" thickBot="1" x14ac:dyDescent="0.25">
      <c r="A24" s="146" t="s">
        <v>119</v>
      </c>
      <c r="B24" s="147">
        <v>13</v>
      </c>
      <c r="C24" s="148"/>
    </row>
    <row r="25" spans="1:3" ht="15.75" thickBot="1" x14ac:dyDescent="0.25">
      <c r="A25" s="153" t="s">
        <v>124</v>
      </c>
      <c r="B25" s="143">
        <v>14</v>
      </c>
      <c r="C25" s="26">
        <f>C26+C27</f>
        <v>0</v>
      </c>
    </row>
    <row r="26" spans="1:3" x14ac:dyDescent="0.2">
      <c r="A26" s="144" t="s">
        <v>118</v>
      </c>
      <c r="B26" s="145">
        <v>15</v>
      </c>
      <c r="C26" s="28"/>
    </row>
    <row r="27" spans="1:3" ht="15.75" thickBot="1" x14ac:dyDescent="0.25">
      <c r="A27" s="154" t="s">
        <v>119</v>
      </c>
      <c r="B27" s="155">
        <v>16</v>
      </c>
      <c r="C27" s="156"/>
    </row>
    <row r="28" spans="1:3" ht="30" customHeight="1" thickBot="1" x14ac:dyDescent="0.25">
      <c r="A28" s="157" t="s">
        <v>125</v>
      </c>
      <c r="B28" s="143">
        <v>17</v>
      </c>
      <c r="C28" s="158">
        <f>C12+C15+C25</f>
        <v>132346</v>
      </c>
    </row>
    <row r="29" spans="1:3" x14ac:dyDescent="0.2">
      <c r="B29" s="159"/>
    </row>
    <row r="30" spans="1:3" s="86" customFormat="1" x14ac:dyDescent="0.3">
      <c r="B30" s="88"/>
      <c r="C30" s="84" t="s">
        <v>0</v>
      </c>
    </row>
    <row r="31" spans="1:3" s="87" customFormat="1" ht="15.75" thickBot="1" x14ac:dyDescent="0.35">
      <c r="A31" s="87" t="s">
        <v>2</v>
      </c>
      <c r="B31" s="90" t="s">
        <v>3</v>
      </c>
      <c r="C31" s="91" t="s">
        <v>4</v>
      </c>
    </row>
    <row r="32" spans="1:3" ht="24.95" customHeight="1" x14ac:dyDescent="0.2">
      <c r="A32" s="234" t="s">
        <v>114</v>
      </c>
      <c r="B32" s="236" t="s">
        <v>115</v>
      </c>
      <c r="C32" s="246" t="s">
        <v>275</v>
      </c>
    </row>
    <row r="33" spans="1:3" ht="17.25" customHeight="1" thickBot="1" x14ac:dyDescent="0.25">
      <c r="A33" s="235"/>
      <c r="B33" s="237"/>
      <c r="C33" s="247"/>
    </row>
    <row r="34" spans="1:3" ht="15.75" customHeight="1" x14ac:dyDescent="0.2">
      <c r="A34" s="243" t="s">
        <v>274</v>
      </c>
      <c r="B34" s="244"/>
      <c r="C34" s="245"/>
    </row>
    <row r="35" spans="1:3" ht="15.75" customHeight="1" thickBot="1" x14ac:dyDescent="0.25">
      <c r="A35" s="240" t="s">
        <v>325</v>
      </c>
      <c r="B35" s="241"/>
      <c r="C35" s="242"/>
    </row>
    <row r="36" spans="1:3" ht="15.75" thickBot="1" x14ac:dyDescent="0.25">
      <c r="A36" s="142" t="s">
        <v>126</v>
      </c>
      <c r="B36" s="143">
        <v>1</v>
      </c>
      <c r="C36" s="26">
        <v>1627</v>
      </c>
    </row>
    <row r="37" spans="1:3" ht="15.75" thickBot="1" x14ac:dyDescent="0.25">
      <c r="A37" s="142" t="s">
        <v>127</v>
      </c>
      <c r="B37" s="143">
        <v>2</v>
      </c>
      <c r="C37" s="26">
        <f>SUM(C38:C40)</f>
        <v>53179</v>
      </c>
    </row>
    <row r="38" spans="1:3" x14ac:dyDescent="0.2">
      <c r="A38" s="149" t="s">
        <v>128</v>
      </c>
      <c r="B38" s="150">
        <v>3</v>
      </c>
      <c r="C38" s="160"/>
    </row>
    <row r="39" spans="1:3" x14ac:dyDescent="0.2">
      <c r="A39" s="151" t="s">
        <v>129</v>
      </c>
      <c r="B39" s="152">
        <v>4</v>
      </c>
      <c r="C39" s="29">
        <v>53179</v>
      </c>
    </row>
    <row r="40" spans="1:3" ht="15.75" thickBot="1" x14ac:dyDescent="0.25">
      <c r="A40" s="151" t="s">
        <v>130</v>
      </c>
      <c r="B40" s="152">
        <v>5</v>
      </c>
      <c r="C40" s="29"/>
    </row>
    <row r="41" spans="1:3" ht="15.75" thickBot="1" x14ac:dyDescent="0.25">
      <c r="A41" s="153" t="s">
        <v>131</v>
      </c>
      <c r="B41" s="143">
        <v>6</v>
      </c>
      <c r="C41" s="26">
        <f>SUM(C42:C46)</f>
        <v>0</v>
      </c>
    </row>
    <row r="42" spans="1:3" x14ac:dyDescent="0.2">
      <c r="A42" s="149" t="s">
        <v>132</v>
      </c>
      <c r="B42" s="150">
        <v>7</v>
      </c>
      <c r="C42" s="160"/>
    </row>
    <row r="43" spans="1:3" x14ac:dyDescent="0.2">
      <c r="A43" s="151" t="s">
        <v>133</v>
      </c>
      <c r="B43" s="152">
        <v>8</v>
      </c>
      <c r="C43" s="29"/>
    </row>
    <row r="44" spans="1:3" x14ac:dyDescent="0.2">
      <c r="A44" s="151" t="s">
        <v>134</v>
      </c>
      <c r="B44" s="152">
        <v>9</v>
      </c>
      <c r="C44" s="29"/>
    </row>
    <row r="45" spans="1:3" x14ac:dyDescent="0.2">
      <c r="A45" s="151" t="s">
        <v>135</v>
      </c>
      <c r="B45" s="152">
        <v>10</v>
      </c>
      <c r="C45" s="29"/>
    </row>
    <row r="46" spans="1:3" ht="15.75" thickBot="1" x14ac:dyDescent="0.25">
      <c r="A46" s="154" t="s">
        <v>136</v>
      </c>
      <c r="B46" s="155">
        <v>11</v>
      </c>
      <c r="C46" s="156"/>
    </row>
    <row r="47" spans="1:3" s="27" customFormat="1" ht="30" customHeight="1" thickBot="1" x14ac:dyDescent="0.25">
      <c r="A47" s="157" t="s">
        <v>137</v>
      </c>
      <c r="B47" s="143">
        <v>12</v>
      </c>
      <c r="C47" s="26">
        <f>SUM(C36:C37,C41)</f>
        <v>54806</v>
      </c>
    </row>
    <row r="48" spans="1:3" x14ac:dyDescent="0.2">
      <c r="B48" s="159"/>
    </row>
    <row r="49" spans="1:3" x14ac:dyDescent="0.2">
      <c r="B49" s="159"/>
    </row>
    <row r="50" spans="1:3" s="86" customFormat="1" x14ac:dyDescent="0.3">
      <c r="B50" s="88"/>
      <c r="C50" s="84" t="s">
        <v>0</v>
      </c>
    </row>
    <row r="51" spans="1:3" s="87" customFormat="1" ht="15.75" thickBot="1" x14ac:dyDescent="0.35">
      <c r="A51" s="87" t="s">
        <v>2</v>
      </c>
      <c r="B51" s="90" t="s">
        <v>3</v>
      </c>
      <c r="C51" s="91" t="s">
        <v>4</v>
      </c>
    </row>
    <row r="52" spans="1:3" ht="24.95" customHeight="1" x14ac:dyDescent="0.2">
      <c r="A52" s="234" t="s">
        <v>114</v>
      </c>
      <c r="B52" s="236" t="s">
        <v>115</v>
      </c>
      <c r="C52" s="246" t="s">
        <v>275</v>
      </c>
    </row>
    <row r="53" spans="1:3" ht="17.25" customHeight="1" thickBot="1" x14ac:dyDescent="0.25">
      <c r="A53" s="235"/>
      <c r="B53" s="237"/>
      <c r="C53" s="247"/>
    </row>
    <row r="54" spans="1:3" ht="15.75" customHeight="1" x14ac:dyDescent="0.2">
      <c r="A54" s="243" t="s">
        <v>276</v>
      </c>
      <c r="B54" s="244"/>
      <c r="C54" s="245"/>
    </row>
    <row r="55" spans="1:3" ht="15.75" customHeight="1" thickBot="1" x14ac:dyDescent="0.25">
      <c r="A55" s="240" t="s">
        <v>326</v>
      </c>
      <c r="B55" s="241"/>
      <c r="C55" s="242"/>
    </row>
    <row r="56" spans="1:3" ht="15.75" thickBot="1" x14ac:dyDescent="0.25">
      <c r="A56" s="142" t="s">
        <v>138</v>
      </c>
      <c r="B56" s="143">
        <v>1</v>
      </c>
      <c r="C56" s="26">
        <f>SUM(C57:C60)</f>
        <v>2547</v>
      </c>
    </row>
    <row r="57" spans="1:3" x14ac:dyDescent="0.2">
      <c r="A57" s="149" t="s">
        <v>139</v>
      </c>
      <c r="B57" s="150">
        <v>2</v>
      </c>
      <c r="C57" s="160"/>
    </row>
    <row r="58" spans="1:3" x14ac:dyDescent="0.2">
      <c r="A58" s="144" t="s">
        <v>140</v>
      </c>
      <c r="B58" s="145">
        <v>3</v>
      </c>
      <c r="C58" s="28"/>
    </row>
    <row r="59" spans="1:3" x14ac:dyDescent="0.2">
      <c r="A59" s="144" t="s">
        <v>141</v>
      </c>
      <c r="B59" s="145">
        <v>4</v>
      </c>
      <c r="C59" s="28">
        <v>2547</v>
      </c>
    </row>
    <row r="60" spans="1:3" ht="15.75" thickBot="1" x14ac:dyDescent="0.25">
      <c r="A60" s="144" t="s">
        <v>142</v>
      </c>
      <c r="B60" s="145">
        <v>5</v>
      </c>
      <c r="C60" s="28"/>
    </row>
    <row r="61" spans="1:3" ht="15.75" thickBot="1" x14ac:dyDescent="0.25">
      <c r="A61" s="153" t="s">
        <v>143</v>
      </c>
      <c r="B61" s="143">
        <v>6</v>
      </c>
      <c r="C61" s="26">
        <f>SUM(C62:C64)</f>
        <v>0</v>
      </c>
    </row>
    <row r="62" spans="1:3" x14ac:dyDescent="0.2">
      <c r="A62" s="149" t="s">
        <v>144</v>
      </c>
      <c r="B62" s="150">
        <v>7</v>
      </c>
      <c r="C62" s="160"/>
    </row>
    <row r="63" spans="1:3" x14ac:dyDescent="0.2">
      <c r="A63" s="151" t="s">
        <v>145</v>
      </c>
      <c r="B63" s="152">
        <v>8</v>
      </c>
      <c r="C63" s="29"/>
    </row>
    <row r="64" spans="1:3" ht="15.75" thickBot="1" x14ac:dyDescent="0.25">
      <c r="A64" s="151" t="s">
        <v>146</v>
      </c>
      <c r="B64" s="152">
        <v>9</v>
      </c>
      <c r="C64" s="29"/>
    </row>
    <row r="65" spans="1:3" s="27" customFormat="1" ht="30" customHeight="1" thickBot="1" x14ac:dyDescent="0.25">
      <c r="A65" s="157" t="s">
        <v>147</v>
      </c>
      <c r="B65" s="143">
        <v>10</v>
      </c>
      <c r="C65" s="26">
        <f>SUM(C56:C56,C61)</f>
        <v>2547</v>
      </c>
    </row>
    <row r="66" spans="1:3" ht="30" customHeight="1" x14ac:dyDescent="0.2">
      <c r="B66" s="159"/>
    </row>
    <row r="67" spans="1:3" x14ac:dyDescent="0.3">
      <c r="A67" s="86"/>
      <c r="B67" s="88"/>
      <c r="C67" s="84" t="s">
        <v>0</v>
      </c>
    </row>
    <row r="68" spans="1:3" ht="15.75" thickBot="1" x14ac:dyDescent="0.35">
      <c r="A68" s="87" t="s">
        <v>2</v>
      </c>
      <c r="B68" s="90" t="s">
        <v>3</v>
      </c>
      <c r="C68" s="91" t="s">
        <v>4</v>
      </c>
    </row>
    <row r="69" spans="1:3" ht="24.95" customHeight="1" x14ac:dyDescent="0.2">
      <c r="A69" s="251" t="s">
        <v>1</v>
      </c>
      <c r="B69" s="236" t="s">
        <v>115</v>
      </c>
      <c r="C69" s="246" t="s">
        <v>275</v>
      </c>
    </row>
    <row r="70" spans="1:3" ht="17.25" customHeight="1" thickBot="1" x14ac:dyDescent="0.25">
      <c r="A70" s="237" t="s">
        <v>148</v>
      </c>
      <c r="B70" s="237"/>
      <c r="C70" s="247"/>
    </row>
    <row r="71" spans="1:3" ht="15.4" customHeight="1" x14ac:dyDescent="0.2">
      <c r="A71" s="243" t="s">
        <v>277</v>
      </c>
      <c r="B71" s="244"/>
      <c r="C71" s="245"/>
    </row>
    <row r="72" spans="1:3" ht="15.4" customHeight="1" thickBot="1" x14ac:dyDescent="0.25">
      <c r="A72" s="240" t="s">
        <v>327</v>
      </c>
      <c r="B72" s="241"/>
      <c r="C72" s="242"/>
    </row>
    <row r="73" spans="1:3" x14ac:dyDescent="0.2">
      <c r="A73" s="161" t="s">
        <v>149</v>
      </c>
      <c r="B73" s="162">
        <v>1</v>
      </c>
      <c r="C73" s="28"/>
    </row>
    <row r="74" spans="1:3" x14ac:dyDescent="0.2">
      <c r="A74" s="163" t="s">
        <v>150</v>
      </c>
      <c r="B74" s="164">
        <v>2</v>
      </c>
      <c r="C74" s="29"/>
    </row>
    <row r="75" spans="1:3" x14ac:dyDescent="0.2">
      <c r="A75" s="165" t="s">
        <v>151</v>
      </c>
      <c r="B75" s="164">
        <v>3</v>
      </c>
      <c r="C75" s="29"/>
    </row>
    <row r="76" spans="1:3" x14ac:dyDescent="0.2">
      <c r="A76" s="163" t="s">
        <v>152</v>
      </c>
      <c r="B76" s="164">
        <v>4</v>
      </c>
      <c r="C76" s="29"/>
    </row>
    <row r="77" spans="1:3" ht="15.75" thickBot="1" x14ac:dyDescent="0.25">
      <c r="A77" s="163" t="s">
        <v>153</v>
      </c>
      <c r="B77" s="164">
        <v>5</v>
      </c>
      <c r="C77" s="29"/>
    </row>
    <row r="78" spans="1:3" ht="31.5" customHeight="1" thickBot="1" x14ac:dyDescent="0.25">
      <c r="A78" s="157" t="s">
        <v>154</v>
      </c>
      <c r="B78" s="143">
        <v>6</v>
      </c>
      <c r="C78" s="158">
        <f t="shared" ref="C78" si="3">SUM(C73:C76)</f>
        <v>0</v>
      </c>
    </row>
    <row r="79" spans="1:3" x14ac:dyDescent="0.2">
      <c r="C79" s="25"/>
    </row>
    <row r="80" spans="1:3" x14ac:dyDescent="0.2">
      <c r="C80" s="25"/>
    </row>
    <row r="81" spans="1:3" x14ac:dyDescent="0.2">
      <c r="C81" s="25"/>
    </row>
    <row r="82" spans="1:3" x14ac:dyDescent="0.3">
      <c r="A82" s="86"/>
      <c r="B82" s="88"/>
      <c r="C82" s="84" t="s">
        <v>0</v>
      </c>
    </row>
    <row r="83" spans="1:3" ht="15.75" thickBot="1" x14ac:dyDescent="0.35">
      <c r="A83" s="87" t="s">
        <v>2</v>
      </c>
      <c r="B83" s="90" t="s">
        <v>3</v>
      </c>
      <c r="C83" s="91" t="s">
        <v>4</v>
      </c>
    </row>
    <row r="84" spans="1:3" ht="30" customHeight="1" x14ac:dyDescent="0.2">
      <c r="A84" s="251" t="s">
        <v>1</v>
      </c>
      <c r="B84" s="236" t="s">
        <v>115</v>
      </c>
      <c r="C84" s="246" t="s">
        <v>275</v>
      </c>
    </row>
    <row r="85" spans="1:3" ht="17.25" customHeight="1" thickBot="1" x14ac:dyDescent="0.25">
      <c r="A85" s="237" t="s">
        <v>148</v>
      </c>
      <c r="B85" s="237"/>
      <c r="C85" s="247"/>
    </row>
    <row r="86" spans="1:3" ht="15.75" customHeight="1" thickBot="1" x14ac:dyDescent="0.25">
      <c r="A86" s="248" t="s">
        <v>278</v>
      </c>
      <c r="B86" s="249"/>
      <c r="C86" s="250"/>
    </row>
    <row r="87" spans="1:3" ht="15.75" customHeight="1" thickBot="1" x14ac:dyDescent="0.25">
      <c r="A87" s="248" t="s">
        <v>328</v>
      </c>
      <c r="B87" s="249"/>
      <c r="C87" s="250"/>
    </row>
    <row r="88" spans="1:3" s="27" customFormat="1" ht="15.75" thickBot="1" x14ac:dyDescent="0.25">
      <c r="A88" s="142" t="s">
        <v>155</v>
      </c>
      <c r="B88" s="166">
        <v>1</v>
      </c>
      <c r="C88" s="30">
        <f>SUM(C89:C90)</f>
        <v>0</v>
      </c>
    </row>
    <row r="89" spans="1:3" x14ac:dyDescent="0.2">
      <c r="A89" s="144" t="s">
        <v>156</v>
      </c>
      <c r="B89" s="167">
        <v>2</v>
      </c>
      <c r="C89" s="31"/>
    </row>
    <row r="90" spans="1:3" ht="15.75" thickBot="1" x14ac:dyDescent="0.25">
      <c r="A90" s="168" t="s">
        <v>157</v>
      </c>
      <c r="B90" s="169">
        <v>3</v>
      </c>
      <c r="C90" s="32"/>
    </row>
    <row r="91" spans="1:3" s="27" customFormat="1" ht="15.75" thickBot="1" x14ac:dyDescent="0.25">
      <c r="A91" s="170" t="s">
        <v>158</v>
      </c>
      <c r="B91" s="171">
        <v>4</v>
      </c>
      <c r="C91" s="33"/>
    </row>
    <row r="92" spans="1:3" s="27" customFormat="1" ht="15.75" thickBot="1" x14ac:dyDescent="0.25">
      <c r="A92" s="142" t="s">
        <v>159</v>
      </c>
      <c r="B92" s="166">
        <v>5</v>
      </c>
      <c r="C92" s="30">
        <f>SUM(C93:C97)</f>
        <v>0</v>
      </c>
    </row>
    <row r="93" spans="1:3" x14ac:dyDescent="0.2">
      <c r="A93" s="144" t="s">
        <v>160</v>
      </c>
      <c r="B93" s="167">
        <v>6</v>
      </c>
      <c r="C93" s="31"/>
    </row>
    <row r="94" spans="1:3" x14ac:dyDescent="0.2">
      <c r="A94" s="144" t="s">
        <v>161</v>
      </c>
      <c r="B94" s="167">
        <v>7</v>
      </c>
      <c r="C94" s="31"/>
    </row>
    <row r="95" spans="1:3" x14ac:dyDescent="0.2">
      <c r="A95" s="144" t="s">
        <v>162</v>
      </c>
      <c r="B95" s="167">
        <v>8</v>
      </c>
      <c r="C95" s="31"/>
    </row>
    <row r="96" spans="1:3" x14ac:dyDescent="0.2">
      <c r="A96" s="144" t="s">
        <v>163</v>
      </c>
      <c r="B96" s="167">
        <v>9</v>
      </c>
      <c r="C96" s="31"/>
    </row>
    <row r="97" spans="1:3" ht="15.75" thickBot="1" x14ac:dyDescent="0.25">
      <c r="A97" s="144" t="s">
        <v>164</v>
      </c>
      <c r="B97" s="167">
        <v>10</v>
      </c>
      <c r="C97" s="31"/>
    </row>
    <row r="98" spans="1:3" s="27" customFormat="1" ht="31.5" customHeight="1" thickBot="1" x14ac:dyDescent="0.25">
      <c r="A98" s="142" t="s">
        <v>165</v>
      </c>
      <c r="B98" s="143">
        <v>11</v>
      </c>
      <c r="C98" s="30">
        <f>SUM(C88,C91:C92)</f>
        <v>0</v>
      </c>
    </row>
    <row r="100" spans="1:3" x14ac:dyDescent="0.2">
      <c r="A100" s="34"/>
    </row>
    <row r="101" spans="1:3" x14ac:dyDescent="0.2">
      <c r="A101" s="25" t="s">
        <v>9</v>
      </c>
    </row>
  </sheetData>
  <mergeCells count="29">
    <mergeCell ref="A86:C86"/>
    <mergeCell ref="A87:C87"/>
    <mergeCell ref="A69:A70"/>
    <mergeCell ref="B69:B70"/>
    <mergeCell ref="C69:C70"/>
    <mergeCell ref="A71:C71"/>
    <mergeCell ref="A72:C72"/>
    <mergeCell ref="A84:A85"/>
    <mergeCell ref="B84:B85"/>
    <mergeCell ref="C84:C85"/>
    <mergeCell ref="A55:C55"/>
    <mergeCell ref="A10:C10"/>
    <mergeCell ref="A11:C11"/>
    <mergeCell ref="A32:A33"/>
    <mergeCell ref="B32:B33"/>
    <mergeCell ref="C32:C33"/>
    <mergeCell ref="A34:C34"/>
    <mergeCell ref="A35:C35"/>
    <mergeCell ref="A52:A53"/>
    <mergeCell ref="B52:B53"/>
    <mergeCell ref="C52:C53"/>
    <mergeCell ref="A54:C54"/>
    <mergeCell ref="A2:C2"/>
    <mergeCell ref="A3:C3"/>
    <mergeCell ref="A4:C4"/>
    <mergeCell ref="A5:C5"/>
    <mergeCell ref="A8:A9"/>
    <mergeCell ref="B8:B9"/>
    <mergeCell ref="C8:C9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90" fitToHeight="0" orientation="portrait" r:id="rId1"/>
  <headerFooter alignWithMargins="0">
    <oddFooter>&amp;C- &amp;P -</oddFooter>
  </headerFooter>
  <rowBreaks count="1" manualBreakCount="1">
    <brk id="4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5</vt:i4>
      </vt:variant>
      <vt:variant>
        <vt:lpstr>Névvel ellátott tartományok</vt:lpstr>
      </vt:variant>
      <vt:variant>
        <vt:i4>7</vt:i4>
      </vt:variant>
    </vt:vector>
  </HeadingPairs>
  <TitlesOfParts>
    <vt:vector size="12" baseType="lpstr">
      <vt:lpstr>1.norm</vt:lpstr>
      <vt:lpstr>13.Mérlegössz.</vt:lpstr>
      <vt:lpstr>2.pe.vált.</vt:lpstr>
      <vt:lpstr>3 vagyonmérleg_1</vt:lpstr>
      <vt:lpstr>4. vagyonmérleg_2</vt:lpstr>
      <vt:lpstr>'13.Mérlegössz.'!Nyomtatási_cím</vt:lpstr>
      <vt:lpstr>'3 vagyonmérleg_1'!Nyomtatási_cím</vt:lpstr>
      <vt:lpstr>'1.norm'!Nyomtatási_terület</vt:lpstr>
      <vt:lpstr>'13.Mérlegössz.'!Nyomtatási_terület</vt:lpstr>
      <vt:lpstr>'2.pe.vált.'!Nyomtatási_terület</vt:lpstr>
      <vt:lpstr>'3 vagyonmérleg_1'!Nyomtatási_terület</vt:lpstr>
      <vt:lpstr>'4. vagyonmérleg_2'!Nyomtatási_terület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Gabriella Kovács</cp:lastModifiedBy>
  <cp:lastPrinted>2023-03-23T07:04:49Z</cp:lastPrinted>
  <dcterms:created xsi:type="dcterms:W3CDTF">1999-09-13T08:01:55Z</dcterms:created>
  <dcterms:modified xsi:type="dcterms:W3CDTF">2026-04-27T08:50:08Z</dcterms:modified>
</cp:coreProperties>
</file>