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Balazs\Nemzetiségi Önkormányzatok\202507\"/>
    </mc:Choice>
  </mc:AlternateContent>
  <xr:revisionPtr revIDLastSave="0" documentId="8_{14CE64C9-E385-48D2-A9A5-6E34A0D91930}" xr6:coauthVersionLast="47" xr6:coauthVersionMax="47" xr10:uidLastSave="{00000000-0000-0000-0000-000000000000}"/>
  <bookViews>
    <workbookView xWindow="-120" yWindow="-120" windowWidth="29040" windowHeight="15720" tabRatio="847" activeTab="6" xr2:uid="{00000000-000D-0000-FFFF-FFFF00000000}"/>
  </bookViews>
  <sheets>
    <sheet name="1.Bev" sheetId="147" r:id="rId1"/>
    <sheet name="2.Kiad" sheetId="145" r:id="rId2"/>
    <sheet name="3.Műk.kiad" sheetId="150" r:id="rId3"/>
    <sheet name="4.Beruh." sheetId="149" r:id="rId4"/>
    <sheet name="5.Mérleg" sheetId="152" r:id="rId5"/>
    <sheet name=" 6.1 összefoglaló" sheetId="153" state="hidden" r:id="rId6"/>
    <sheet name="6.2 összefoglaló" sheetId="154" r:id="rId7"/>
  </sheets>
  <definedNames>
    <definedName name="_4._sz._sor_részletezése" localSheetId="5">#REF!</definedName>
    <definedName name="_4._sz._sor_részletezése" localSheetId="2">#REF!</definedName>
    <definedName name="_4._sz._sor_részletezése" localSheetId="3">#REF!</definedName>
    <definedName name="_4._sz._sor_részletezése" localSheetId="4">#REF!</definedName>
    <definedName name="_4._sz._sor_részletezése">#REF!</definedName>
    <definedName name="_xlnm.Print_Titles" localSheetId="5">' 6.1 összefoglaló'!$7:$9</definedName>
    <definedName name="_xlnm.Print_Titles" localSheetId="0">'1.Bev'!$6:$8</definedName>
    <definedName name="_xlnm.Print_Titles" localSheetId="1">'2.Kiad'!$6:$8</definedName>
    <definedName name="_xlnm.Print_Titles" localSheetId="2">'3.Műk.kiad'!$6:$9</definedName>
    <definedName name="_xlnm.Print_Titles" localSheetId="3">'4.Beruh.'!$8:$9</definedName>
    <definedName name="_xlnm.Print_Area" localSheetId="5">' 6.1 összefoglaló'!$A$1:$E$42</definedName>
    <definedName name="_xlnm.Print_Area" localSheetId="0">'1.Bev'!$A$1:$K$27</definedName>
    <definedName name="_xlnm.Print_Area" localSheetId="1">'2.Kiad'!$A$1:$K$23</definedName>
    <definedName name="_xlnm.Print_Area" localSheetId="2">'3.Műk.kiad'!$A$1:$J$62</definedName>
    <definedName name="_xlnm.Print_Area" localSheetId="3">'4.Beruh.'!$A$1:$I$12</definedName>
    <definedName name="_xlnm.Print_Area" localSheetId="4">'5.Mérleg'!$A$1:$K$37</definedName>
    <definedName name="_xlnm.Print_Area" localSheetId="6">'6.2 összefoglaló'!$A$1:$E$39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1" i="150" l="1"/>
  <c r="H61" i="150"/>
  <c r="G61" i="150"/>
  <c r="F61" i="150"/>
  <c r="E61" i="150"/>
  <c r="G42" i="150"/>
  <c r="J40" i="150"/>
  <c r="G26" i="150"/>
  <c r="J24" i="150"/>
  <c r="I24" i="145"/>
  <c r="E12" i="154" l="1"/>
  <c r="J12" i="147" s="1"/>
  <c r="K16" i="145" l="1"/>
  <c r="K14" i="145"/>
  <c r="K13" i="145"/>
  <c r="K11" i="145"/>
  <c r="K10" i="145"/>
  <c r="K13" i="147" l="1"/>
  <c r="K12" i="147"/>
  <c r="K24" i="147"/>
  <c r="E30" i="154"/>
  <c r="J12" i="145" s="1"/>
  <c r="K12" i="145" s="1"/>
  <c r="E27" i="154"/>
  <c r="H60" i="150"/>
  <c r="G60" i="150"/>
  <c r="F60" i="150"/>
  <c r="E60" i="150"/>
  <c r="J58" i="150"/>
  <c r="J56" i="150"/>
  <c r="J55" i="150"/>
  <c r="J54" i="150"/>
  <c r="J53" i="150"/>
  <c r="J48" i="150"/>
  <c r="J46" i="150"/>
  <c r="J45" i="150"/>
  <c r="J44" i="150"/>
  <c r="J43" i="150"/>
  <c r="J41" i="150"/>
  <c r="J39" i="150"/>
  <c r="J38" i="150"/>
  <c r="J37" i="150"/>
  <c r="J35" i="150"/>
  <c r="J34" i="150"/>
  <c r="J33" i="150"/>
  <c r="J32" i="150"/>
  <c r="J30" i="150"/>
  <c r="J29" i="150"/>
  <c r="J28" i="150"/>
  <c r="J27" i="150"/>
  <c r="J25" i="150"/>
  <c r="J23" i="150"/>
  <c r="J22" i="150"/>
  <c r="J21" i="150"/>
  <c r="J19" i="150"/>
  <c r="J18" i="150"/>
  <c r="J17" i="150"/>
  <c r="J16" i="150"/>
  <c r="J14" i="150"/>
  <c r="J13" i="150"/>
  <c r="I47" i="150"/>
  <c r="H47" i="150"/>
  <c r="G47" i="150"/>
  <c r="F47" i="150"/>
  <c r="E47" i="150"/>
  <c r="I42" i="150"/>
  <c r="H42" i="150"/>
  <c r="F42" i="150"/>
  <c r="E42" i="150"/>
  <c r="I36" i="150"/>
  <c r="H36" i="150"/>
  <c r="G36" i="150"/>
  <c r="F36" i="150"/>
  <c r="E36" i="150"/>
  <c r="J36" i="150" s="1"/>
  <c r="I31" i="150"/>
  <c r="H31" i="150"/>
  <c r="G31" i="150"/>
  <c r="F31" i="150"/>
  <c r="E31" i="150"/>
  <c r="I26" i="150"/>
  <c r="H26" i="150"/>
  <c r="F26" i="150"/>
  <c r="E26" i="150"/>
  <c r="I20" i="150"/>
  <c r="H20" i="150"/>
  <c r="G20" i="150"/>
  <c r="F20" i="150"/>
  <c r="E20" i="150"/>
  <c r="I15" i="150"/>
  <c r="H15" i="150"/>
  <c r="G15" i="150"/>
  <c r="F15" i="150"/>
  <c r="E15" i="150"/>
  <c r="I50" i="150"/>
  <c r="J50" i="150" s="1"/>
  <c r="J47" i="150" l="1"/>
  <c r="J42" i="150"/>
  <c r="I60" i="150"/>
  <c r="J60" i="150" s="1"/>
  <c r="L60" i="150" s="1"/>
  <c r="J26" i="150"/>
  <c r="J31" i="150"/>
  <c r="J15" i="150"/>
  <c r="J20" i="150"/>
  <c r="K11" i="147"/>
  <c r="E23" i="154"/>
  <c r="E39" i="154"/>
  <c r="E24" i="153"/>
  <c r="E31" i="153"/>
  <c r="E27" i="153"/>
  <c r="E40" i="154" l="1"/>
  <c r="H59" i="150"/>
  <c r="F59" i="150"/>
  <c r="E59" i="150"/>
  <c r="G59" i="150"/>
  <c r="E11" i="153" l="1"/>
  <c r="I51" i="150" l="1"/>
  <c r="I49" i="150"/>
  <c r="J10" i="147"/>
  <c r="J9" i="147" s="1"/>
  <c r="E19" i="153"/>
  <c r="E22" i="153" s="1"/>
  <c r="I59" i="150" l="1"/>
  <c r="J59" i="150" s="1"/>
  <c r="J49" i="150"/>
  <c r="J61" i="150"/>
  <c r="J51" i="150"/>
  <c r="E42" i="153"/>
  <c r="K18" i="152" l="1"/>
  <c r="J18" i="152"/>
  <c r="J9" i="145" l="1"/>
  <c r="J14" i="152" l="1"/>
  <c r="J22" i="147" l="1"/>
  <c r="J12" i="152" l="1"/>
  <c r="J11" i="152"/>
  <c r="J10" i="152"/>
  <c r="J28" i="152"/>
  <c r="J22" i="152"/>
  <c r="E25" i="152"/>
  <c r="E28" i="152" s="1"/>
  <c r="E10" i="152"/>
  <c r="E16" i="152" s="1"/>
  <c r="E22" i="152"/>
  <c r="E32" i="152" l="1"/>
  <c r="E34" i="152"/>
  <c r="J16" i="152"/>
  <c r="J23" i="152" s="1"/>
  <c r="E23" i="152"/>
  <c r="I57" i="150"/>
  <c r="H62" i="150"/>
  <c r="G62" i="150"/>
  <c r="F62" i="150"/>
  <c r="E62" i="150"/>
  <c r="J12" i="150"/>
  <c r="K20" i="145"/>
  <c r="J20" i="145"/>
  <c r="K15" i="145"/>
  <c r="J15" i="145"/>
  <c r="J19" i="145" s="1"/>
  <c r="J23" i="145" s="1"/>
  <c r="K14" i="152"/>
  <c r="F25" i="152"/>
  <c r="F34" i="152" s="1"/>
  <c r="K17" i="147"/>
  <c r="J17" i="147"/>
  <c r="J21" i="147"/>
  <c r="J27" i="147" s="1"/>
  <c r="I52" i="150" l="1"/>
  <c r="J52" i="150" s="1"/>
  <c r="J57" i="150"/>
  <c r="L61" i="150"/>
  <c r="J24" i="145"/>
  <c r="I62" i="150"/>
  <c r="J62" i="150" s="1"/>
  <c r="K10" i="147"/>
  <c r="K9" i="147" s="1"/>
  <c r="K21" i="147" s="1"/>
  <c r="K22" i="147"/>
  <c r="K10" i="152"/>
  <c r="E30" i="152"/>
  <c r="E33" i="152" s="1"/>
  <c r="J29" i="152"/>
  <c r="J38" i="152" s="1"/>
  <c r="E31" i="152"/>
  <c r="F10" i="152"/>
  <c r="E29" i="152"/>
  <c r="E63" i="150"/>
  <c r="L59" i="150"/>
  <c r="E43" i="153"/>
  <c r="K27" i="147" l="1"/>
  <c r="K28" i="147" s="1"/>
  <c r="K61" i="150"/>
  <c r="J37" i="152"/>
  <c r="J36" i="152"/>
  <c r="E36" i="152"/>
  <c r="E37" i="152"/>
  <c r="F16" i="152"/>
  <c r="I12" i="149"/>
  <c r="H12" i="149"/>
  <c r="G12" i="149"/>
  <c r="F12" i="149"/>
  <c r="E12" i="149"/>
  <c r="K28" i="152"/>
  <c r="K22" i="152"/>
  <c r="F22" i="152"/>
  <c r="F32" i="152" l="1"/>
  <c r="F28" i="152"/>
  <c r="F23" i="152"/>
  <c r="F29" i="152" l="1"/>
  <c r="F38" i="152" s="1"/>
  <c r="F37" i="152" l="1"/>
  <c r="F36" i="152"/>
  <c r="G63" i="150" l="1"/>
  <c r="K12" i="152"/>
  <c r="F63" i="150"/>
  <c r="K11" i="152"/>
  <c r="K9" i="145"/>
  <c r="K19" i="145" l="1"/>
  <c r="K23" i="145" s="1"/>
  <c r="K16" i="152"/>
  <c r="F31" i="152" s="1"/>
  <c r="K24" i="145" l="1"/>
  <c r="L62" i="150"/>
  <c r="K62" i="150"/>
  <c r="K29" i="152"/>
  <c r="K36" i="152" s="1"/>
  <c r="K23" i="152"/>
  <c r="F30" i="152" s="1"/>
  <c r="F33" i="152" s="1"/>
  <c r="K37" i="152" l="1"/>
  <c r="K38" i="152"/>
  <c r="F24" i="145"/>
  <c r="E24" i="145"/>
  <c r="H24" i="145" l="1"/>
  <c r="E38" i="152"/>
  <c r="K59" i="150"/>
  <c r="G24" i="145"/>
</calcChain>
</file>

<file path=xl/sharedStrings.xml><?xml version="1.0" encoding="utf-8"?>
<sst xmlns="http://schemas.openxmlformats.org/spreadsheetml/2006/main" count="356" uniqueCount="173">
  <si>
    <t>Megnevezés</t>
  </si>
  <si>
    <t>Előir. csop. szám</t>
  </si>
  <si>
    <t>Kie-melt előir. szám</t>
  </si>
  <si>
    <t>Költségvetési bevételek összesen</t>
  </si>
  <si>
    <t>Bevételi főösszeg</t>
  </si>
  <si>
    <t>Kiadási főösszeg</t>
  </si>
  <si>
    <t>Finanszírozási kiadások</t>
  </si>
  <si>
    <t>Felhalmozási bevételek</t>
  </si>
  <si>
    <t>A</t>
  </si>
  <si>
    <t>B</t>
  </si>
  <si>
    <t>F</t>
  </si>
  <si>
    <t>Közhatalmi bevételek</t>
  </si>
  <si>
    <t>Finanszírozási bevételek</t>
  </si>
  <si>
    <t>Felhalmozási finanszírozási kiadások</t>
  </si>
  <si>
    <t>Felhalmozási finanszírozási bevételek</t>
  </si>
  <si>
    <t>Működési finanszírozási bevételek</t>
  </si>
  <si>
    <t>Személyi juttatások</t>
  </si>
  <si>
    <t>Dologi kiadások</t>
  </si>
  <si>
    <t>Működési finanszírozási kiadások</t>
  </si>
  <si>
    <t>Ellátottak pénzbeli juttatásai</t>
  </si>
  <si>
    <t>Felújítások</t>
  </si>
  <si>
    <t>Beruházások</t>
  </si>
  <si>
    <t xml:space="preserve">C </t>
  </si>
  <si>
    <t>Munkaadót terhelő járulékok és szociális hozzájárulási adó</t>
  </si>
  <si>
    <t>MŰKÖDÉSI KÖLTSÉGVETÉSI BEVÉTELEK</t>
  </si>
  <si>
    <t>MŰKÖDÉSI KÖLTSÉGVETÉSI KIADÁSOK</t>
  </si>
  <si>
    <t>1.</t>
  </si>
  <si>
    <t>Működési célú támogatások államháztartáson belülről</t>
  </si>
  <si>
    <t>2.</t>
  </si>
  <si>
    <t>3.</t>
  </si>
  <si>
    <t>Működési bevételek</t>
  </si>
  <si>
    <t>4.</t>
  </si>
  <si>
    <t>Működési célú átvett pénzeszközök</t>
  </si>
  <si>
    <t>5.</t>
  </si>
  <si>
    <t>FELHALMOZÁSI KÖLTSÉGVETÉSI BEVÉTELEK</t>
  </si>
  <si>
    <t>FELHALMOZÁSI KÖLTSÉGVETÉSI KIADÁSOK</t>
  </si>
  <si>
    <t>Felhalmozási célú támogatások államháztartáson belülről</t>
  </si>
  <si>
    <t>Felhalmozási célú átvett pénzeszközök</t>
  </si>
  <si>
    <t>MŰKÖDÉSI FINANSZÍROZÁSI BEVÉTELEK</t>
  </si>
  <si>
    <t>MŰKÖDÉSI FINANSZÍROZÁSI KIADÁSOK</t>
  </si>
  <si>
    <t>FELHALMOZÁSI FINANSZÍROZÁSI BEVÉTELEK</t>
  </si>
  <si>
    <t>FELHALMOZÁSI FINANSZÍROZÁSI KIADÁSOK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</si>
  <si>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</si>
  <si>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</si>
  <si>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</si>
  <si>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</si>
  <si>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>Működési költségvetési kiadások</t>
  </si>
  <si>
    <t>Felhalmozási költségvetési kiadások</t>
  </si>
  <si>
    <t>Működési célú támogatások Áht-on belülről</t>
  </si>
  <si>
    <t>Felhalmozási célú támogatások Áht-on belülről</t>
  </si>
  <si>
    <t>Költségvetési egyenleg összege</t>
  </si>
  <si>
    <t>Egyéb működési célú kiadások (tartalékokkal együtt)</t>
  </si>
  <si>
    <t>Egyéb felhalmozási célú kiadások</t>
  </si>
  <si>
    <t>Működési költségvetési bevételek</t>
  </si>
  <si>
    <t>Felhalmozási költségvetési bevételek</t>
  </si>
  <si>
    <t>Működési költségvetési bevételek összesen</t>
  </si>
  <si>
    <t>Felhalmozási költségvetési bevételek összesen</t>
  </si>
  <si>
    <t>Költségvetési kiadások összesen</t>
  </si>
  <si>
    <t>Finanszírozási bevételek összesen</t>
  </si>
  <si>
    <t>Felhalmozási költségvetési kiadások összesen</t>
  </si>
  <si>
    <t>Finanszírozási kiadások összesen</t>
  </si>
  <si>
    <t>ÖSSZES KIADÁS</t>
  </si>
  <si>
    <t>ÖSSZES BEVÉTEL</t>
  </si>
  <si>
    <t>Működési költségvetési kiadások összesen</t>
  </si>
  <si>
    <t>-Egyéb működési célú támogatás helyi önkormányzatoktól</t>
  </si>
  <si>
    <t>Működési célú tartalék</t>
  </si>
  <si>
    <t>Egyéb működési célú kiadások</t>
  </si>
  <si>
    <t>Felhalmozási célú tartalék</t>
  </si>
  <si>
    <t>Veszprémi Lengyel Nemzetiségi Önkormányzat</t>
  </si>
  <si>
    <t>Veszprémi Lengyel Nemzetiségi Önkormányzatának működési és felhalmozási</t>
  </si>
  <si>
    <t>adatok eFt-ban</t>
  </si>
  <si>
    <t>D</t>
  </si>
  <si>
    <t>E</t>
  </si>
  <si>
    <t>G</t>
  </si>
  <si>
    <t>-Egyéb működési célú támogatás központi kezelésű előir.-okból</t>
  </si>
  <si>
    <t>-Egyéb működési célú támogatás egyéb fejezeti kezelésű előir.-okból</t>
  </si>
  <si>
    <t>Költségvetési maradvány</t>
  </si>
  <si>
    <t>Hiány finanszírozása belső finanszírozásra szolgáló költségvetési bevétel összegével</t>
  </si>
  <si>
    <t>C</t>
  </si>
  <si>
    <t>H</t>
  </si>
  <si>
    <t>Cím</t>
  </si>
  <si>
    <t>Alcím</t>
  </si>
  <si>
    <t>BERUHÁZÁSI KIADÁSOK ÖSSZESEN:</t>
  </si>
  <si>
    <t>Munk.a. terh. jár. és szoc.hj.adó</t>
  </si>
  <si>
    <t>Ellátottak pénzbeli. juttatásai</t>
  </si>
  <si>
    <t>Egyéb működési kiadások</t>
  </si>
  <si>
    <t>MINDÖSSZESEN:</t>
  </si>
  <si>
    <t>Egyéb civil és egyházi szervezetek támogatása</t>
  </si>
  <si>
    <t>ebből: működési</t>
  </si>
  <si>
    <t>ebből: felhalmozási</t>
  </si>
  <si>
    <t>I</t>
  </si>
  <si>
    <t>Szent László Nap (lengyelség napja)</t>
  </si>
  <si>
    <t xml:space="preserve">Előir. csop. </t>
  </si>
  <si>
    <t>Kie-melt előir.</t>
  </si>
  <si>
    <t>Előirányzat csoport / Kiemelt előirányzat neve</t>
  </si>
  <si>
    <t>Munkaadókat terh.járulékok és szoc.hozzájárulási adó</t>
  </si>
  <si>
    <t>Beruházási kiadások</t>
  </si>
  <si>
    <t>Felújítási kiadások</t>
  </si>
  <si>
    <t>Finanszírozási kiadásokkal korrigált egyenleg</t>
  </si>
  <si>
    <t>Hiány finanszírozása külső finanszírozásra szolgáló költségvetési bevétel összegével</t>
  </si>
  <si>
    <t>Teljes       költség</t>
  </si>
  <si>
    <t>ÖSSZEFOGLALÓ TÁBLA</t>
  </si>
  <si>
    <t>bevételi és kiadási előirányzatainak módosításáról</t>
  </si>
  <si>
    <t xml:space="preserve">                </t>
  </si>
  <si>
    <t>Összesen</t>
  </si>
  <si>
    <t>I.</t>
  </si>
  <si>
    <t>BEVÉTELEK</t>
  </si>
  <si>
    <t>Működési célú támogatása Áht.-on belülről</t>
  </si>
  <si>
    <t>BEVÉTELEK ÖSSZESEN:</t>
  </si>
  <si>
    <t>II.</t>
  </si>
  <si>
    <t>KIADÁSOK</t>
  </si>
  <si>
    <t>KIADÁSOK ÖSSZESEN:</t>
  </si>
  <si>
    <t>módosítás</t>
  </si>
  <si>
    <t>eredeti előirányzat</t>
  </si>
  <si>
    <t>módosított előirányzat (1)</t>
  </si>
  <si>
    <t xml:space="preserve">módosítás - </t>
  </si>
  <si>
    <t>módosítás -</t>
  </si>
  <si>
    <t xml:space="preserve">Függetlenség Napja </t>
  </si>
  <si>
    <t>J</t>
  </si>
  <si>
    <t>2023. évi     tény</t>
  </si>
  <si>
    <t>2024. évi eredeti előirányzat</t>
  </si>
  <si>
    <t xml:space="preserve">Általános működési kiadások </t>
  </si>
  <si>
    <t xml:space="preserve">Programok, rendezvények megvalósításához kapcsolódó kiadások </t>
  </si>
  <si>
    <t xml:space="preserve">Lengyel Magyar Barátság Nap </t>
  </si>
  <si>
    <t>ebből: - Bem József Egyesület</t>
  </si>
  <si>
    <t>2024. évi     tény</t>
  </si>
  <si>
    <t>2025. évi előirányzat</t>
  </si>
  <si>
    <t>2025. évi módosított  előirányzat (1)</t>
  </si>
  <si>
    <t xml:space="preserve">2025. évi költségvetési kiadásai </t>
  </si>
  <si>
    <t>2025. évi költségvetési bevételei</t>
  </si>
  <si>
    <t>2025. évi módosított előirányzat (1)</t>
  </si>
  <si>
    <t>2025. évi beruházási kiadásai</t>
  </si>
  <si>
    <t>Kisértékű tárgyi eszközök beszerzése  (Egér)</t>
  </si>
  <si>
    <t>Teljesítés 2023.               12.31-ig</t>
  </si>
  <si>
    <t>2024. évi      tény</t>
  </si>
  <si>
    <t>2025. utáni javaslat</t>
  </si>
  <si>
    <t>költségvetési bevételei és kiadásai 2025. évben</t>
  </si>
  <si>
    <t>2025. évi  eredeti előirányzat</t>
  </si>
  <si>
    <t>2024. évi költségvetési maradvány - szabad</t>
  </si>
  <si>
    <t>"1. melléklet Veszprémi Lengyel Nemzetiségi Önkormányzat Képviselő-testületének 17/2025. (II. 20.) határozatához"</t>
  </si>
  <si>
    <t>"2. melléklet Veszprémi Lengyel Nemzetiségi Önkormányzat Képviselő-testületének 17/2025. (II. 20.) határozatához"</t>
  </si>
  <si>
    <t>"3. melléklet Veszprémi Lengyel Nemzetiségi Önkormányzat Képviselő-testületének 17/2025. (II. 20.) határozatához"</t>
  </si>
  <si>
    <t>"4. melléklet Veszprémi Lengyel Nemzetiségi Önkormányzat Képviselő-testületének 17/2025. (II. 20.) határozatához"</t>
  </si>
  <si>
    <t>"5. melléklet Veszprémi Lengyel Nemzetiségi Önkormányzat Képviselő-testületének 17/2025. (II. 20.) határozatához"</t>
  </si>
  <si>
    <t>2025. évi működési költségvetési kiadásai</t>
  </si>
  <si>
    <t>Személyi juttatások összesen</t>
  </si>
  <si>
    <t>Munkaadót terhelő járulékok és szociális hozzájárulási adó összesen</t>
  </si>
  <si>
    <t>Dologi kiadások összesen</t>
  </si>
  <si>
    <t>Egyéb működési célú kiadások összesen</t>
  </si>
  <si>
    <t>2025. május hó</t>
  </si>
  <si>
    <t>Országismertető utazás Lengyelországba</t>
  </si>
  <si>
    <t>2025. évi feladatalapú támogatás</t>
  </si>
  <si>
    <t>Krakkói Advent</t>
  </si>
  <si>
    <t>2025. július hó</t>
  </si>
  <si>
    <t>2025. évi módosított  előirányzat (2)</t>
  </si>
  <si>
    <t>2025. évi módosított előirányzat (2)</t>
  </si>
  <si>
    <t>"6.2 melléklet Veszprémi Lengyel Nemzetiségi Önkormányzat Képviselő-testületének 17/2025. (II. 20.) határozatához"</t>
  </si>
  <si>
    <t>6.1 melléklet a Veszprémi Lengyel Nemzetiségi Önkormányzat 2025. évi költségvetésről szóló 17/2025. (II. 20.) határozatának módosításáról szóló .../2025. (VII.23) határozathoz</t>
  </si>
  <si>
    <t>"6.1 melléklet Veszprémi Lengyel Nemzetiségi Önkormányzat Képviselő-testületének 17/2025. (II. 20.) határozatához"</t>
  </si>
  <si>
    <t>BGA pályázati támogatás NKUL-KP-1-2025/3-000031 Lengyel Függetlenség Napja - ünnepi koncert</t>
  </si>
  <si>
    <t>BGA pályázati támogatás NKUL-KP-1-2025/3-000032  Dél-Lengyelország kulturális öröksége</t>
  </si>
  <si>
    <t>Országismertető utazás Lengyelországba - Dél-Lengyelország kulturális öröksége</t>
  </si>
  <si>
    <t>módosított előirányzat (2)</t>
  </si>
  <si>
    <t>módosítás: átcsoportosítás</t>
  </si>
  <si>
    <t>módosítás: pályázat</t>
  </si>
  <si>
    <t>módosítás átcsoportosítás</t>
  </si>
  <si>
    <t>2025. évi  módosított előirányzat (2)</t>
  </si>
  <si>
    <t>1. melléklet a Veszprémi Lengyel Nemzetiségi Önkormányzat 2025. évi költségvetésről szóló 17/2025. (II. 20.) határozatának módosításáról szóló .../2025. (VII.23.) határozathoz</t>
  </si>
  <si>
    <t>2. melléklet a Veszprémi Lengyel Nemzetiségi Önkormányzat 2025. évi költségvetésről szóló 17/2025. (II. 20.) határozatának módosításáról szóló .../2025. (VII.23.) határozathoz</t>
  </si>
  <si>
    <t>3. melléklet a Veszprémi Lengyel Nemzetiségi Önkormányzat 2025. évi költségvetésről szóló 17/2025. (II. 20.) határozatának módosításáról szóló .../2025. (VII.23.) határozathoz</t>
  </si>
  <si>
    <t>6.2 melléklet a Veszprémi Lengyel Nemzetiségi Önkormányzat 2025. évi költségvetésről szóló 17/2025. (II. 20.) határozatának módosításáról szóló .../2025. (VII.23.) határozathoz</t>
  </si>
  <si>
    <t>4. melléklet a Veszprémi Lengyel Nemzetiségi Önkormányzat 2025. évi költségvetésről szóló 17/2025. (II. 20.) határozatának módosításáról szóló .../2025. (VII.23.) határozathoz</t>
  </si>
  <si>
    <t>5. melléklet a Veszprémi Lengyel Nemzetiségi Önkormányzat 2025. évi költségvetésről szóló 17/2025. (II. 20.) határozatának módosításáról szóló .../2025. (VII.23.) határozathoz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</si>
</sst>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F_t_-;\-* #,##0.00\ _F_t_-;_-* &quot;-&quot;??\ _F_t_-;_-@_-"/>
    <numFmt numFmtId="165" formatCode="0.0%"/>
    <numFmt numFmtId="166" formatCode="0.0"/>
  </numFmts>
  <fonts count="42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b/>
      <i/>
      <sz val="10"/>
      <name val="Palatino Linotype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2"/>
      <name val="Palatino Linotype"/>
      <family val="1"/>
      <charset val="238"/>
    </font>
    <font>
      <i/>
      <sz val="10"/>
      <name val="Palatino Linotype"/>
      <family val="1"/>
      <charset val="238"/>
    </font>
    <font>
      <sz val="9"/>
      <name val="Palatino Linotype"/>
      <family val="1"/>
      <charset val="238"/>
    </font>
    <font>
      <sz val="8"/>
      <name val="Palatino Linotype"/>
      <family val="1"/>
      <charset val="238"/>
    </font>
    <font>
      <i/>
      <u/>
      <sz val="11"/>
      <name val="Palatino Linotype"/>
      <family val="1"/>
      <charset val="238"/>
    </font>
    <font>
      <b/>
      <i/>
      <sz val="11"/>
      <name val="Palatino Linotype"/>
      <family val="1"/>
      <charset val="238"/>
    </font>
    <font>
      <u/>
      <sz val="11"/>
      <name val="Palatino Linotype"/>
      <family val="1"/>
      <charset val="238"/>
    </font>
    <font>
      <b/>
      <sz val="10"/>
      <color theme="5" tint="-0.499984740745262"/>
      <name val="Palatino Linotype"/>
      <family val="1"/>
      <charset val="238"/>
    </font>
    <font>
      <sz val="10"/>
      <color theme="1"/>
      <name val="Palatino Linotype"/>
      <family val="1"/>
      <charset val="238"/>
    </font>
    <font>
      <b/>
      <sz val="10"/>
      <color theme="1"/>
      <name val="Palatino Linotype"/>
      <family val="1"/>
      <charset val="238"/>
    </font>
    <font>
      <b/>
      <i/>
      <sz val="10"/>
      <color theme="1"/>
      <name val="Palatino Linotype"/>
      <family val="1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9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9" fillId="3" borderId="0" applyNumberFormat="0" applyBorder="0" applyAlignment="0" applyProtection="0"/>
    <xf numFmtId="0" fontId="7" fillId="7" borderId="1" applyNumberFormat="0" applyAlignment="0" applyProtection="0"/>
    <xf numFmtId="0" fontId="21" fillId="20" borderId="1" applyNumberFormat="0" applyAlignment="0" applyProtection="0"/>
    <xf numFmtId="0" fontId="12" fillId="21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1" borderId="2" applyNumberFormat="0" applyAlignment="0" applyProtection="0"/>
    <xf numFmtId="0" fontId="1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7" fillId="7" borderId="1" applyNumberFormat="0" applyAlignment="0" applyProtection="0"/>
    <xf numFmtId="0" fontId="2" fillId="22" borderId="7" applyNumberFormat="0" applyFont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4" borderId="0" applyNumberFormat="0" applyBorder="0" applyAlignment="0" applyProtection="0"/>
    <xf numFmtId="0" fontId="16" fillId="20" borderId="8" applyNumberFormat="0" applyAlignment="0" applyProtection="0"/>
    <xf numFmtId="0" fontId="14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5" fillId="0" borderId="0"/>
    <xf numFmtId="0" fontId="1" fillId="0" borderId="0"/>
    <xf numFmtId="0" fontId="30" fillId="22" borderId="7" applyNumberFormat="0" applyFont="0" applyAlignment="0" applyProtection="0"/>
    <xf numFmtId="0" fontId="16" fillId="20" borderId="8" applyNumberFormat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0" borderId="1" applyNumberFormat="0" applyAlignment="0" applyProtection="0"/>
    <xf numFmtId="9" fontId="2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22" borderId="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447">
    <xf numFmtId="0" fontId="0" fillId="0" borderId="0" xfId="0"/>
    <xf numFmtId="3" fontId="3" fillId="0" borderId="0" xfId="81" applyNumberFormat="1" applyFont="1"/>
    <xf numFmtId="3" fontId="3" fillId="0" borderId="0" xfId="81" applyNumberFormat="1" applyFont="1" applyAlignment="1">
      <alignment horizontal="center"/>
    </xf>
    <xf numFmtId="3" fontId="3" fillId="0" borderId="10" xfId="81" applyNumberFormat="1" applyFont="1" applyBorder="1" applyAlignment="1">
      <alignment horizontal="center" vertical="center" wrapText="1"/>
    </xf>
    <xf numFmtId="0" fontId="3" fillId="0" borderId="0" xfId="0" applyFont="1"/>
    <xf numFmtId="3" fontId="3" fillId="0" borderId="10" xfId="81" applyNumberFormat="1" applyFont="1" applyBorder="1" applyAlignment="1">
      <alignment horizontal="center" vertical="center"/>
    </xf>
    <xf numFmtId="3" fontId="3" fillId="0" borderId="0" xfId="81" applyNumberFormat="1" applyFont="1" applyAlignment="1">
      <alignment horizontal="center" vertical="center"/>
    </xf>
    <xf numFmtId="3" fontId="4" fillId="0" borderId="0" xfId="81" applyNumberFormat="1" applyFont="1" applyAlignment="1">
      <alignment horizontal="center"/>
    </xf>
    <xf numFmtId="3" fontId="4" fillId="0" borderId="0" xfId="81" applyNumberFormat="1" applyFont="1"/>
    <xf numFmtId="3" fontId="3" fillId="0" borderId="12" xfId="81" applyNumberFormat="1" applyFont="1" applyBorder="1"/>
    <xf numFmtId="3" fontId="4" fillId="0" borderId="13" xfId="81" applyNumberFormat="1" applyFont="1" applyBorder="1" applyAlignment="1">
      <alignment horizontal="center" vertical="center"/>
    </xf>
    <xf numFmtId="3" fontId="4" fillId="0" borderId="13" xfId="81" applyNumberFormat="1" applyFont="1" applyBorder="1" applyAlignment="1">
      <alignment vertical="center"/>
    </xf>
    <xf numFmtId="3" fontId="4" fillId="0" borderId="14" xfId="81" applyNumberFormat="1" applyFont="1" applyBorder="1" applyAlignment="1">
      <alignment vertical="center"/>
    </xf>
    <xf numFmtId="3" fontId="4" fillId="0" borderId="0" xfId="81" applyNumberFormat="1" applyFont="1" applyAlignment="1">
      <alignment vertical="center"/>
    </xf>
    <xf numFmtId="3" fontId="4" fillId="0" borderId="15" xfId="81" applyNumberFormat="1" applyFont="1" applyBorder="1" applyAlignment="1">
      <alignment horizontal="center"/>
    </xf>
    <xf numFmtId="3" fontId="4" fillId="0" borderId="15" xfId="81" applyNumberFormat="1" applyFont="1" applyBorder="1"/>
    <xf numFmtId="3" fontId="4" fillId="0" borderId="16" xfId="81" applyNumberFormat="1" applyFont="1" applyBorder="1" applyAlignment="1">
      <alignment horizontal="center"/>
    </xf>
    <xf numFmtId="3" fontId="4" fillId="0" borderId="16" xfId="81" applyNumberFormat="1" applyFont="1" applyBorder="1"/>
    <xf numFmtId="3" fontId="4" fillId="0" borderId="17" xfId="81" applyNumberFormat="1" applyFont="1" applyBorder="1"/>
    <xf numFmtId="3" fontId="4" fillId="0" borderId="18" xfId="81" applyNumberFormat="1" applyFont="1" applyBorder="1" applyAlignment="1">
      <alignment horizontal="center" vertical="center"/>
    </xf>
    <xf numFmtId="3" fontId="4" fillId="0" borderId="18" xfId="81" applyNumberFormat="1" applyFont="1" applyBorder="1" applyAlignment="1">
      <alignment vertical="center"/>
    </xf>
    <xf numFmtId="3" fontId="4" fillId="0" borderId="19" xfId="81" applyNumberFormat="1" applyFont="1" applyBorder="1" applyAlignment="1">
      <alignment vertical="center"/>
    </xf>
    <xf numFmtId="3" fontId="3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center"/>
    </xf>
    <xf numFmtId="3" fontId="3" fillId="0" borderId="22" xfId="81" applyNumberFormat="1" applyFont="1" applyBorder="1" applyAlignment="1">
      <alignment horizontal="center"/>
    </xf>
    <xf numFmtId="3" fontId="4" fillId="0" borderId="23" xfId="81" applyNumberFormat="1" applyFont="1" applyBorder="1" applyAlignment="1">
      <alignment horizontal="center"/>
    </xf>
    <xf numFmtId="3" fontId="3" fillId="0" borderId="24" xfId="81" applyNumberFormat="1" applyFont="1" applyBorder="1" applyAlignment="1">
      <alignment horizontal="center" vertical="center"/>
    </xf>
    <xf numFmtId="3" fontId="3" fillId="0" borderId="25" xfId="8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/>
    <xf numFmtId="1" fontId="3" fillId="0" borderId="0" xfId="0" applyNumberFormat="1" applyFont="1" applyAlignment="1">
      <alignment horizontal="center" vertical="center" textRotation="180"/>
    </xf>
    <xf numFmtId="0" fontId="3" fillId="0" borderId="0" xfId="0" applyFont="1" applyAlignment="1">
      <alignment horizontal="left"/>
    </xf>
    <xf numFmtId="1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3" fontId="3" fillId="0" borderId="0" xfId="81" applyNumberFormat="1" applyFont="1" applyAlignment="1">
      <alignment horizontal="left" indent="1"/>
    </xf>
    <xf numFmtId="3" fontId="3" fillId="0" borderId="21" xfId="81" applyNumberFormat="1" applyFont="1" applyBorder="1" applyAlignment="1">
      <alignment horizontal="center"/>
    </xf>
    <xf numFmtId="3" fontId="3" fillId="0" borderId="23" xfId="81" applyNumberFormat="1" applyFont="1" applyBorder="1" applyAlignment="1">
      <alignment horizontal="center"/>
    </xf>
    <xf numFmtId="49" fontId="3" fillId="0" borderId="0" xfId="81" applyNumberFormat="1" applyFont="1" applyAlignment="1">
      <alignment horizontal="left" indent="2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3" fontId="3" fillId="0" borderId="0" xfId="81" applyNumberFormat="1" applyFont="1" applyAlignment="1">
      <alignment horizontal="center" wrapText="1"/>
    </xf>
    <xf numFmtId="3" fontId="4" fillId="0" borderId="15" xfId="81" applyNumberFormat="1" applyFont="1" applyBorder="1" applyAlignment="1">
      <alignment horizontal="right"/>
    </xf>
    <xf numFmtId="3" fontId="4" fillId="0" borderId="37" xfId="81" applyNumberFormat="1" applyFont="1" applyBorder="1" applyAlignment="1">
      <alignment horizontal="right"/>
    </xf>
    <xf numFmtId="3" fontId="3" fillId="0" borderId="0" xfId="81" applyNumberFormat="1" applyFont="1" applyAlignment="1">
      <alignment horizontal="right" wrapText="1"/>
    </xf>
    <xf numFmtId="3" fontId="4" fillId="0" borderId="16" xfId="81" applyNumberFormat="1" applyFont="1" applyBorder="1" applyAlignment="1">
      <alignment horizontal="right"/>
    </xf>
    <xf numFmtId="3" fontId="4" fillId="0" borderId="17" xfId="81" applyNumberFormat="1" applyFont="1" applyBorder="1" applyAlignment="1">
      <alignment horizontal="right"/>
    </xf>
    <xf numFmtId="3" fontId="4" fillId="0" borderId="18" xfId="81" applyNumberFormat="1" applyFont="1" applyBorder="1" applyAlignment="1">
      <alignment horizontal="right" vertical="center"/>
    </xf>
    <xf numFmtId="3" fontId="4" fillId="0" borderId="19" xfId="81" applyNumberFormat="1" applyFont="1" applyBorder="1" applyAlignment="1">
      <alignment horizontal="right" vertical="center"/>
    </xf>
    <xf numFmtId="3" fontId="4" fillId="0" borderId="13" xfId="81" applyNumberFormat="1" applyFont="1" applyBorder="1" applyAlignment="1">
      <alignment horizontal="right" vertical="center"/>
    </xf>
    <xf numFmtId="3" fontId="4" fillId="0" borderId="14" xfId="81" applyNumberFormat="1" applyFont="1" applyBorder="1" applyAlignment="1">
      <alignment horizontal="right" vertical="center"/>
    </xf>
    <xf numFmtId="3" fontId="3" fillId="0" borderId="0" xfId="81" applyNumberFormat="1" applyFont="1" applyAlignment="1">
      <alignment wrapText="1"/>
    </xf>
    <xf numFmtId="3" fontId="4" fillId="0" borderId="0" xfId="81" applyNumberFormat="1" applyFont="1" applyAlignment="1">
      <alignment wrapText="1"/>
    </xf>
    <xf numFmtId="3" fontId="4" fillId="0" borderId="37" xfId="81" applyNumberFormat="1" applyFont="1" applyBorder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3" fillId="0" borderId="0" xfId="92" applyFont="1" applyAlignment="1">
      <alignment horizontal="center" vertical="center"/>
    </xf>
    <xf numFmtId="3" fontId="3" fillId="0" borderId="0" xfId="0" applyNumberFormat="1" applyFont="1" applyAlignment="1">
      <alignment vertical="top"/>
    </xf>
    <xf numFmtId="3" fontId="3" fillId="0" borderId="0" xfId="92" applyNumberFormat="1" applyFont="1"/>
    <xf numFmtId="3" fontId="4" fillId="0" borderId="0" xfId="92" applyNumberFormat="1" applyFont="1"/>
    <xf numFmtId="0" fontId="3" fillId="0" borderId="0" xfId="92" applyFont="1"/>
    <xf numFmtId="0" fontId="4" fillId="0" borderId="0" xfId="92" applyFont="1"/>
    <xf numFmtId="0" fontId="3" fillId="0" borderId="0" xfId="92" applyFont="1" applyAlignment="1">
      <alignment horizontal="center" vertical="top"/>
    </xf>
    <xf numFmtId="0" fontId="3" fillId="0" borderId="0" xfId="92" applyFont="1" applyAlignment="1">
      <alignment wrapText="1"/>
    </xf>
    <xf numFmtId="3" fontId="3" fillId="0" borderId="0" xfId="92" applyNumberFormat="1" applyFont="1" applyAlignment="1">
      <alignment horizontal="right"/>
    </xf>
    <xf numFmtId="0" fontId="3" fillId="0" borderId="0" xfId="92" applyFont="1" applyAlignment="1">
      <alignment horizontal="center" wrapText="1"/>
    </xf>
    <xf numFmtId="3" fontId="3" fillId="0" borderId="0" xfId="92" applyNumberFormat="1" applyFont="1" applyAlignment="1">
      <alignment horizontal="center"/>
    </xf>
    <xf numFmtId="0" fontId="3" fillId="0" borderId="0" xfId="92" applyFont="1" applyAlignment="1">
      <alignment horizontal="center"/>
    </xf>
    <xf numFmtId="0" fontId="3" fillId="0" borderId="0" xfId="92" applyFont="1" applyAlignment="1">
      <alignment horizontal="center" vertical="center" wrapText="1"/>
    </xf>
    <xf numFmtId="0" fontId="3" fillId="0" borderId="51" xfId="92" applyFont="1" applyBorder="1" applyAlignment="1">
      <alignment horizontal="center" wrapText="1"/>
    </xf>
    <xf numFmtId="0" fontId="4" fillId="0" borderId="52" xfId="92" applyFont="1" applyBorder="1"/>
    <xf numFmtId="3" fontId="3" fillId="0" borderId="52" xfId="93" applyNumberFormat="1" applyFont="1" applyBorder="1" applyAlignment="1">
      <alignment wrapText="1"/>
    </xf>
    <xf numFmtId="3" fontId="3" fillId="0" borderId="52" xfId="93" applyNumberFormat="1" applyFont="1" applyBorder="1" applyAlignment="1">
      <alignment horizontal="right" wrapText="1"/>
    </xf>
    <xf numFmtId="3" fontId="3" fillId="0" borderId="52" xfId="94" applyNumberFormat="1" applyFont="1" applyBorder="1" applyAlignment="1">
      <alignment wrapText="1"/>
    </xf>
    <xf numFmtId="0" fontId="3" fillId="0" borderId="54" xfId="92" applyFont="1" applyBorder="1" applyAlignment="1">
      <alignment horizontal="center" wrapText="1"/>
    </xf>
    <xf numFmtId="0" fontId="3" fillId="0" borderId="55" xfId="92" applyFont="1" applyBorder="1" applyAlignment="1">
      <alignment horizontal="center" wrapText="1"/>
    </xf>
    <xf numFmtId="3" fontId="3" fillId="0" borderId="55" xfId="93" applyNumberFormat="1" applyFont="1" applyBorder="1" applyAlignment="1">
      <alignment horizontal="right" wrapText="1"/>
    </xf>
    <xf numFmtId="3" fontId="3" fillId="0" borderId="55" xfId="94" applyNumberFormat="1" applyFont="1" applyBorder="1" applyAlignment="1">
      <alignment wrapText="1"/>
    </xf>
    <xf numFmtId="3" fontId="3" fillId="0" borderId="0" xfId="93" applyNumberFormat="1" applyFont="1" applyAlignment="1">
      <alignment vertical="center"/>
    </xf>
    <xf numFmtId="3" fontId="3" fillId="0" borderId="0" xfId="93" applyNumberFormat="1" applyFont="1" applyAlignment="1">
      <alignment horizontal="center"/>
    </xf>
    <xf numFmtId="3" fontId="3" fillId="0" borderId="0" xfId="93" applyNumberFormat="1" applyFont="1"/>
    <xf numFmtId="3" fontId="4" fillId="0" borderId="0" xfId="93" applyNumberFormat="1" applyFont="1"/>
    <xf numFmtId="3" fontId="4" fillId="0" borderId="0" xfId="93" applyNumberFormat="1" applyFont="1" applyAlignment="1">
      <alignment horizontal="center" vertical="center"/>
    </xf>
    <xf numFmtId="3" fontId="31" fillId="0" borderId="0" xfId="93" applyNumberFormat="1" applyFont="1" applyAlignment="1">
      <alignment vertical="center"/>
    </xf>
    <xf numFmtId="0" fontId="4" fillId="0" borderId="0" xfId="93" applyFont="1" applyAlignment="1">
      <alignment wrapText="1"/>
    </xf>
    <xf numFmtId="3" fontId="3" fillId="0" borderId="0" xfId="93" applyNumberFormat="1" applyFont="1" applyAlignment="1">
      <alignment horizontal="right"/>
    </xf>
    <xf numFmtId="3" fontId="3" fillId="0" borderId="0" xfId="93" applyNumberFormat="1" applyFont="1" applyAlignment="1">
      <alignment horizontal="center" vertical="center"/>
    </xf>
    <xf numFmtId="3" fontId="3" fillId="0" borderId="43" xfId="93" applyNumberFormat="1" applyFont="1" applyBorder="1" applyAlignment="1">
      <alignment horizontal="center" wrapText="1"/>
    </xf>
    <xf numFmtId="3" fontId="4" fillId="0" borderId="0" xfId="93" applyNumberFormat="1" applyFont="1" applyAlignment="1">
      <alignment horizontal="center"/>
    </xf>
    <xf numFmtId="3" fontId="3" fillId="0" borderId="55" xfId="93" applyNumberFormat="1" applyFont="1" applyBorder="1" applyAlignment="1">
      <alignment wrapText="1"/>
    </xf>
    <xf numFmtId="3" fontId="3" fillId="0" borderId="55" xfId="93" applyNumberFormat="1" applyFont="1" applyBorder="1" applyAlignment="1">
      <alignment horizontal="right"/>
    </xf>
    <xf numFmtId="0" fontId="3" fillId="0" borderId="55" xfId="0" applyFont="1" applyBorder="1" applyAlignment="1">
      <alignment horizontal="left" wrapText="1"/>
    </xf>
    <xf numFmtId="3" fontId="3" fillId="24" borderId="55" xfId="93" applyNumberFormat="1" applyFont="1" applyFill="1" applyBorder="1" applyAlignment="1">
      <alignment wrapText="1"/>
    </xf>
    <xf numFmtId="3" fontId="3" fillId="24" borderId="55" xfId="93" applyNumberFormat="1" applyFont="1" applyFill="1" applyBorder="1" applyAlignment="1">
      <alignment horizontal="right"/>
    </xf>
    <xf numFmtId="3" fontId="3" fillId="24" borderId="58" xfId="93" applyNumberFormat="1" applyFont="1" applyFill="1" applyBorder="1" applyAlignment="1">
      <alignment horizontal="right"/>
    </xf>
    <xf numFmtId="3" fontId="32" fillId="0" borderId="55" xfId="93" applyNumberFormat="1" applyFont="1" applyBorder="1" applyAlignment="1">
      <alignment wrapText="1"/>
    </xf>
    <xf numFmtId="3" fontId="3" fillId="0" borderId="58" xfId="93" applyNumberFormat="1" applyFont="1" applyBorder="1" applyAlignment="1">
      <alignment horizontal="right"/>
    </xf>
    <xf numFmtId="3" fontId="3" fillId="0" borderId="0" xfId="93" applyNumberFormat="1" applyFont="1" applyAlignment="1">
      <alignment wrapText="1"/>
    </xf>
    <xf numFmtId="0" fontId="3" fillId="0" borderId="0" xfId="93" applyFont="1" applyAlignment="1">
      <alignment wrapText="1"/>
    </xf>
    <xf numFmtId="0" fontId="3" fillId="0" borderId="0" xfId="93" applyFont="1" applyAlignment="1">
      <alignment horizontal="center" wrapText="1"/>
    </xf>
    <xf numFmtId="3" fontId="4" fillId="0" borderId="0" xfId="93" applyNumberFormat="1" applyFont="1" applyAlignment="1">
      <alignment wrapText="1"/>
    </xf>
    <xf numFmtId="3" fontId="3" fillId="0" borderId="0" xfId="93" applyNumberFormat="1" applyFont="1" applyAlignment="1">
      <alignment horizontal="center" wrapText="1"/>
    </xf>
    <xf numFmtId="3" fontId="4" fillId="0" borderId="0" xfId="93" applyNumberFormat="1" applyFont="1" applyAlignment="1">
      <alignment vertical="center"/>
    </xf>
    <xf numFmtId="3" fontId="3" fillId="0" borderId="65" xfId="93" applyNumberFormat="1" applyFont="1" applyBorder="1" applyAlignment="1">
      <alignment wrapText="1"/>
    </xf>
    <xf numFmtId="3" fontId="3" fillId="0" borderId="12" xfId="81" applyNumberFormat="1" applyFont="1" applyBorder="1" applyAlignment="1">
      <alignment horizontal="right" wrapText="1"/>
    </xf>
    <xf numFmtId="3" fontId="3" fillId="24" borderId="57" xfId="93" applyNumberFormat="1" applyFont="1" applyFill="1" applyBorder="1" applyAlignment="1">
      <alignment horizontal="right"/>
    </xf>
    <xf numFmtId="3" fontId="3" fillId="0" borderId="57" xfId="93" applyNumberFormat="1" applyFont="1" applyBorder="1" applyAlignment="1">
      <alignment horizontal="right"/>
    </xf>
    <xf numFmtId="3" fontId="3" fillId="0" borderId="69" xfId="93" applyNumberFormat="1" applyFont="1" applyBorder="1" applyAlignment="1">
      <alignment horizontal="center"/>
    </xf>
    <xf numFmtId="3" fontId="3" fillId="24" borderId="69" xfId="93" applyNumberFormat="1" applyFont="1" applyFill="1" applyBorder="1" applyAlignment="1">
      <alignment horizontal="center"/>
    </xf>
    <xf numFmtId="3" fontId="3" fillId="0" borderId="55" xfId="93" applyNumberFormat="1" applyFont="1" applyBorder="1" applyAlignment="1">
      <alignment horizontal="center"/>
    </xf>
    <xf numFmtId="3" fontId="3" fillId="24" borderId="55" xfId="93" applyNumberFormat="1" applyFont="1" applyFill="1" applyBorder="1" applyAlignment="1">
      <alignment horizontal="center"/>
    </xf>
    <xf numFmtId="3" fontId="3" fillId="0" borderId="70" xfId="93" applyNumberFormat="1" applyFont="1" applyBorder="1" applyAlignment="1">
      <alignment horizontal="center"/>
    </xf>
    <xf numFmtId="3" fontId="3" fillId="0" borderId="71" xfId="93" applyNumberFormat="1" applyFont="1" applyBorder="1" applyAlignment="1">
      <alignment horizontal="center"/>
    </xf>
    <xf numFmtId="3" fontId="3" fillId="0" borderId="71" xfId="93" applyNumberFormat="1" applyFont="1" applyBorder="1" applyAlignment="1">
      <alignment wrapText="1"/>
    </xf>
    <xf numFmtId="3" fontId="3" fillId="0" borderId="72" xfId="93" applyNumberFormat="1" applyFont="1" applyBorder="1" applyAlignment="1">
      <alignment horizontal="right"/>
    </xf>
    <xf numFmtId="3" fontId="3" fillId="0" borderId="71" xfId="93" applyNumberFormat="1" applyFont="1" applyBorder="1" applyAlignment="1">
      <alignment horizontal="right"/>
    </xf>
    <xf numFmtId="3" fontId="3" fillId="0" borderId="73" xfId="93" applyNumberFormat="1" applyFont="1" applyBorder="1" applyAlignment="1">
      <alignment horizontal="right"/>
    </xf>
    <xf numFmtId="3" fontId="3" fillId="0" borderId="47" xfId="94" applyNumberFormat="1" applyFont="1" applyBorder="1" applyAlignment="1">
      <alignment wrapText="1"/>
    </xf>
    <xf numFmtId="3" fontId="3" fillId="0" borderId="74" xfId="95" applyNumberFormat="1" applyFont="1" applyBorder="1" applyAlignment="1">
      <alignment wrapText="1"/>
    </xf>
    <xf numFmtId="3" fontId="4" fillId="0" borderId="53" xfId="94" applyNumberFormat="1" applyFont="1" applyBorder="1" applyAlignment="1">
      <alignment wrapText="1"/>
    </xf>
    <xf numFmtId="3" fontId="4" fillId="0" borderId="56" xfId="94" applyNumberFormat="1" applyFont="1" applyBorder="1" applyAlignment="1">
      <alignment wrapText="1"/>
    </xf>
    <xf numFmtId="0" fontId="4" fillId="0" borderId="59" xfId="92" applyFont="1" applyBorder="1" applyAlignment="1">
      <alignment horizontal="center" vertical="center" wrapText="1"/>
    </xf>
    <xf numFmtId="0" fontId="4" fillId="0" borderId="60" xfId="92" applyFont="1" applyBorder="1" applyAlignment="1">
      <alignment horizontal="center" vertical="center" wrapText="1"/>
    </xf>
    <xf numFmtId="3" fontId="4" fillId="0" borderId="60" xfId="93" applyNumberFormat="1" applyFont="1" applyBorder="1" applyAlignment="1">
      <alignment horizontal="center" vertical="center" wrapText="1"/>
    </xf>
    <xf numFmtId="3" fontId="4" fillId="0" borderId="60" xfId="93" applyNumberFormat="1" applyFont="1" applyBorder="1" applyAlignment="1">
      <alignment horizontal="right" vertical="center" wrapText="1"/>
    </xf>
    <xf numFmtId="3" fontId="4" fillId="0" borderId="60" xfId="94" applyNumberFormat="1" applyFont="1" applyBorder="1" applyAlignment="1">
      <alignment vertical="center" wrapText="1"/>
    </xf>
    <xf numFmtId="3" fontId="4" fillId="0" borderId="61" xfId="94" applyNumberFormat="1" applyFont="1" applyBorder="1" applyAlignment="1">
      <alignment vertical="center" wrapText="1"/>
    </xf>
    <xf numFmtId="3" fontId="4" fillId="0" borderId="40" xfId="95" applyNumberFormat="1" applyFont="1" applyBorder="1" applyAlignment="1">
      <alignment vertical="center" wrapText="1"/>
    </xf>
    <xf numFmtId="0" fontId="4" fillId="0" borderId="0" xfId="92" applyFont="1" applyAlignment="1">
      <alignment vertical="center" wrapText="1"/>
    </xf>
    <xf numFmtId="3" fontId="4" fillId="0" borderId="75" xfId="93" applyNumberFormat="1" applyFont="1" applyBorder="1" applyAlignment="1">
      <alignment horizontal="right"/>
    </xf>
    <xf numFmtId="3" fontId="4" fillId="0" borderId="76" xfId="93" applyNumberFormat="1" applyFont="1" applyBorder="1" applyAlignment="1">
      <alignment horizontal="right"/>
    </xf>
    <xf numFmtId="3" fontId="4" fillId="24" borderId="76" xfId="93" applyNumberFormat="1" applyFont="1" applyFill="1" applyBorder="1" applyAlignment="1">
      <alignment horizontal="right"/>
    </xf>
    <xf numFmtId="3" fontId="4" fillId="0" borderId="77" xfId="0" applyNumberFormat="1" applyFont="1" applyBorder="1" applyAlignment="1">
      <alignment horizontal="left"/>
    </xf>
    <xf numFmtId="0" fontId="4" fillId="0" borderId="78" xfId="93" applyFont="1" applyBorder="1" applyAlignment="1">
      <alignment horizontal="center" wrapText="1"/>
    </xf>
    <xf numFmtId="3" fontId="3" fillId="0" borderId="72" xfId="0" applyNumberFormat="1" applyFont="1" applyBorder="1" applyAlignment="1">
      <alignment horizontal="center" vertical="center" wrapText="1"/>
    </xf>
    <xf numFmtId="3" fontId="3" fillId="0" borderId="71" xfId="0" applyNumberFormat="1" applyFont="1" applyBorder="1" applyAlignment="1">
      <alignment horizontal="center" vertical="center" wrapText="1"/>
    </xf>
    <xf numFmtId="3" fontId="3" fillId="0" borderId="73" xfId="0" applyNumberFormat="1" applyFont="1" applyBorder="1" applyAlignment="1">
      <alignment horizontal="center" vertical="center" wrapText="1"/>
    </xf>
    <xf numFmtId="3" fontId="4" fillId="0" borderId="70" xfId="0" applyNumberFormat="1" applyFont="1" applyBorder="1" applyAlignment="1">
      <alignment horizontal="center"/>
    </xf>
    <xf numFmtId="3" fontId="4" fillId="0" borderId="75" xfId="93" applyNumberFormat="1" applyFont="1" applyBorder="1" applyAlignment="1">
      <alignment horizontal="center" vertical="center" wrapText="1"/>
    </xf>
    <xf numFmtId="3" fontId="3" fillId="0" borderId="39" xfId="0" applyNumberFormat="1" applyFont="1" applyBorder="1" applyAlignment="1">
      <alignment horizontal="center" vertical="center" wrapText="1"/>
    </xf>
    <xf numFmtId="3" fontId="3" fillId="0" borderId="80" xfId="0" applyNumberFormat="1" applyFont="1" applyBorder="1" applyAlignment="1">
      <alignment horizontal="center" vertical="center" wrapText="1"/>
    </xf>
    <xf numFmtId="3" fontId="3" fillId="0" borderId="55" xfId="93" applyNumberFormat="1" applyFont="1" applyBorder="1"/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3" fontId="3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81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3" fillId="0" borderId="26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vertical="top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vertical="top"/>
    </xf>
    <xf numFmtId="0" fontId="23" fillId="0" borderId="24" xfId="0" applyFont="1" applyBorder="1" applyAlignment="1">
      <alignment horizontal="center"/>
    </xf>
    <xf numFmtId="0" fontId="24" fillId="0" borderId="18" xfId="0" applyFont="1" applyBorder="1" applyAlignment="1">
      <alignment horizontal="right" vertical="center"/>
    </xf>
    <xf numFmtId="0" fontId="24" fillId="0" borderId="18" xfId="0" applyFont="1" applyBorder="1" applyAlignment="1">
      <alignment horizontal="left" vertical="center"/>
    </xf>
    <xf numFmtId="3" fontId="23" fillId="0" borderId="28" xfId="0" applyNumberFormat="1" applyFont="1" applyBorder="1" applyAlignment="1">
      <alignment horizontal="center"/>
    </xf>
    <xf numFmtId="3" fontId="23" fillId="0" borderId="18" xfId="0" applyNumberFormat="1" applyFont="1" applyBorder="1" applyAlignment="1">
      <alignment horizontal="center"/>
    </xf>
    <xf numFmtId="0" fontId="23" fillId="0" borderId="0" xfId="0" applyFont="1" applyAlignment="1">
      <alignment horizontal="left"/>
    </xf>
    <xf numFmtId="1" fontId="23" fillId="0" borderId="26" xfId="0" applyNumberFormat="1" applyFont="1" applyBorder="1" applyAlignment="1">
      <alignment horizontal="center"/>
    </xf>
    <xf numFmtId="1" fontId="23" fillId="0" borderId="0" xfId="0" applyNumberFormat="1" applyFont="1" applyAlignment="1">
      <alignment horizontal="center"/>
    </xf>
    <xf numFmtId="0" fontId="23" fillId="0" borderId="82" xfId="0" applyFont="1" applyBorder="1" applyAlignment="1">
      <alignment horizontal="center"/>
    </xf>
    <xf numFmtId="0" fontId="24" fillId="0" borderId="11" xfId="0" applyFont="1" applyBorder="1" applyAlignment="1">
      <alignment horizontal="right" vertical="center"/>
    </xf>
    <xf numFmtId="0" fontId="24" fillId="0" borderId="11" xfId="0" applyFont="1" applyBorder="1" applyAlignment="1">
      <alignment horizontal="left" vertical="center"/>
    </xf>
    <xf numFmtId="3" fontId="23" fillId="0" borderId="30" xfId="0" applyNumberFormat="1" applyFont="1" applyBorder="1" applyAlignment="1">
      <alignment horizontal="center"/>
    </xf>
    <xf numFmtId="3" fontId="23" fillId="0" borderId="11" xfId="0" applyNumberFormat="1" applyFont="1" applyBorder="1" applyAlignment="1">
      <alignment horizontal="center"/>
    </xf>
    <xf numFmtId="0" fontId="23" fillId="0" borderId="83" xfId="0" applyFont="1" applyBorder="1" applyAlignment="1">
      <alignment horizontal="center"/>
    </xf>
    <xf numFmtId="0" fontId="24" fillId="0" borderId="84" xfId="0" applyFont="1" applyBorder="1" applyAlignment="1">
      <alignment vertical="center"/>
    </xf>
    <xf numFmtId="0" fontId="24" fillId="0" borderId="31" xfId="0" applyFont="1" applyBorder="1" applyAlignment="1">
      <alignment horizontal="center" vertical="center"/>
    </xf>
    <xf numFmtId="3" fontId="24" fillId="0" borderId="32" xfId="0" applyNumberFormat="1" applyFont="1" applyBorder="1" applyAlignment="1">
      <alignment vertical="center"/>
    </xf>
    <xf numFmtId="0" fontId="23" fillId="0" borderId="33" xfId="0" applyFont="1" applyBorder="1" applyAlignment="1">
      <alignment horizontal="center"/>
    </xf>
    <xf numFmtId="0" fontId="23" fillId="0" borderId="84" xfId="0" applyFont="1" applyBorder="1" applyAlignment="1">
      <alignment horizontal="center"/>
    </xf>
    <xf numFmtId="3" fontId="24" fillId="0" borderId="85" xfId="0" applyNumberFormat="1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86" xfId="0" applyFont="1" applyBorder="1" applyAlignment="1">
      <alignment horizontal="center"/>
    </xf>
    <xf numFmtId="0" fontId="23" fillId="0" borderId="32" xfId="0" applyFont="1" applyBorder="1" applyAlignment="1">
      <alignment horizontal="right" vertical="center"/>
    </xf>
    <xf numFmtId="0" fontId="24" fillId="0" borderId="32" xfId="0" applyFont="1" applyBorder="1" applyAlignment="1">
      <alignment horizontal="center" vertical="center"/>
    </xf>
    <xf numFmtId="0" fontId="23" fillId="0" borderId="66" xfId="0" applyFont="1" applyBorder="1" applyAlignment="1">
      <alignment horizontal="center"/>
    </xf>
    <xf numFmtId="0" fontId="23" fillId="0" borderId="32" xfId="0" applyFont="1" applyBorder="1" applyAlignment="1">
      <alignment horizontal="center"/>
    </xf>
    <xf numFmtId="0" fontId="23" fillId="0" borderId="87" xfId="0" applyFont="1" applyBorder="1" applyAlignment="1">
      <alignment horizontal="center"/>
    </xf>
    <xf numFmtId="0" fontId="24" fillId="0" borderId="34" xfId="0" applyFont="1" applyBorder="1" applyAlignment="1">
      <alignment horizontal="right" vertical="center"/>
    </xf>
    <xf numFmtId="0" fontId="24" fillId="0" borderId="34" xfId="0" applyFont="1" applyBorder="1" applyAlignment="1">
      <alignment horizontal="left" vertical="center"/>
    </xf>
    <xf numFmtId="3" fontId="23" fillId="0" borderId="26" xfId="0" applyNumberFormat="1" applyFont="1" applyBorder="1" applyAlignment="1">
      <alignment horizontal="center"/>
    </xf>
    <xf numFmtId="3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 indent="3"/>
    </xf>
    <xf numFmtId="0" fontId="24" fillId="0" borderId="0" xfId="0" applyFont="1" applyAlignment="1">
      <alignment horizontal="left" vertical="center" wrapText="1"/>
    </xf>
    <xf numFmtId="0" fontId="23" fillId="0" borderId="23" xfId="0" applyFont="1" applyBorder="1" applyAlignment="1">
      <alignment horizontal="center"/>
    </xf>
    <xf numFmtId="0" fontId="24" fillId="0" borderId="16" xfId="0" applyFont="1" applyBorder="1" applyAlignment="1">
      <alignment horizontal="right" vertical="center"/>
    </xf>
    <xf numFmtId="0" fontId="24" fillId="0" borderId="16" xfId="0" applyFont="1" applyBorder="1" applyAlignment="1">
      <alignment horizontal="left" vertical="center" wrapText="1"/>
    </xf>
    <xf numFmtId="3" fontId="23" fillId="0" borderId="35" xfId="0" applyNumberFormat="1" applyFont="1" applyBorder="1" applyAlignment="1">
      <alignment horizontal="center"/>
    </xf>
    <xf numFmtId="3" fontId="23" fillId="0" borderId="16" xfId="0" applyNumberFormat="1" applyFont="1" applyBorder="1" applyAlignment="1">
      <alignment horizontal="center"/>
    </xf>
    <xf numFmtId="0" fontId="24" fillId="0" borderId="16" xfId="0" applyFont="1" applyBorder="1" applyAlignment="1">
      <alignment horizontal="left" vertical="center"/>
    </xf>
    <xf numFmtId="0" fontId="23" fillId="0" borderId="0" xfId="0" applyFont="1" applyAlignment="1">
      <alignment horizontal="right"/>
    </xf>
    <xf numFmtId="165" fontId="23" fillId="0" borderId="27" xfId="97" applyNumberFormat="1" applyFont="1" applyBorder="1" applyAlignment="1">
      <alignment horizontal="center"/>
    </xf>
    <xf numFmtId="0" fontId="23" fillId="0" borderId="88" xfId="0" applyFont="1" applyBorder="1" applyAlignment="1">
      <alignment horizontal="center"/>
    </xf>
    <xf numFmtId="0" fontId="23" fillId="0" borderId="43" xfId="0" applyFont="1" applyBorder="1" applyAlignment="1">
      <alignment horizontal="right"/>
    </xf>
    <xf numFmtId="0" fontId="23" fillId="0" borderId="43" xfId="0" applyFont="1" applyBorder="1"/>
    <xf numFmtId="165" fontId="23" fillId="0" borderId="39" xfId="97" applyNumberFormat="1" applyFont="1" applyBorder="1" applyAlignment="1">
      <alignment horizontal="center"/>
    </xf>
    <xf numFmtId="0" fontId="23" fillId="0" borderId="89" xfId="0" applyFont="1" applyBorder="1" applyAlignment="1">
      <alignment horizontal="center"/>
    </xf>
    <xf numFmtId="0" fontId="23" fillId="0" borderId="43" xfId="0" applyFont="1" applyBorder="1" applyAlignment="1">
      <alignment horizontal="center"/>
    </xf>
    <xf numFmtId="3" fontId="3" fillId="0" borderId="0" xfId="93" applyNumberFormat="1" applyFont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49" fontId="23" fillId="0" borderId="0" xfId="0" applyNumberFormat="1" applyFont="1" applyAlignment="1">
      <alignment wrapText="1"/>
    </xf>
    <xf numFmtId="3" fontId="23" fillId="0" borderId="0" xfId="0" applyNumberFormat="1" applyFont="1" applyAlignment="1">
      <alignment horizontal="right"/>
    </xf>
    <xf numFmtId="49" fontId="23" fillId="0" borderId="0" xfId="0" applyNumberFormat="1" applyFont="1" applyAlignment="1">
      <alignment horizontal="center" wrapText="1"/>
    </xf>
    <xf numFmtId="0" fontId="24" fillId="0" borderId="25" xfId="0" applyFont="1" applyBorder="1" applyAlignment="1">
      <alignment vertical="center"/>
    </xf>
    <xf numFmtId="0" fontId="24" fillId="0" borderId="13" xfId="0" applyFont="1" applyBorder="1" applyAlignment="1">
      <alignment horizontal="center" vertical="top"/>
    </xf>
    <xf numFmtId="49" fontId="24" fillId="0" borderId="13" xfId="0" applyNumberFormat="1" applyFont="1" applyBorder="1" applyAlignment="1">
      <alignment horizontal="center" vertical="center" wrapText="1"/>
    </xf>
    <xf numFmtId="3" fontId="24" fillId="0" borderId="41" xfId="0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4" fillId="0" borderId="0" xfId="0" applyFont="1" applyAlignment="1">
      <alignment vertical="top"/>
    </xf>
    <xf numFmtId="49" fontId="24" fillId="0" borderId="0" xfId="0" applyNumberFormat="1" applyFont="1" applyAlignment="1">
      <alignment wrapText="1"/>
    </xf>
    <xf numFmtId="3" fontId="23" fillId="0" borderId="0" xfId="0" applyNumberFormat="1" applyFont="1"/>
    <xf numFmtId="0" fontId="26" fillId="0" borderId="0" xfId="0" applyFont="1"/>
    <xf numFmtId="49" fontId="35" fillId="0" borderId="0" xfId="0" applyNumberFormat="1" applyFont="1" applyAlignment="1">
      <alignment wrapText="1"/>
    </xf>
    <xf numFmtId="3" fontId="26" fillId="0" borderId="0" xfId="0" applyNumberFormat="1" applyFont="1"/>
    <xf numFmtId="49" fontId="3" fillId="0" borderId="0" xfId="0" applyNumberFormat="1" applyFont="1" applyAlignment="1">
      <alignment horizontal="left" indent="2"/>
    </xf>
    <xf numFmtId="0" fontId="24" fillId="0" borderId="13" xfId="0" applyFont="1" applyBorder="1" applyAlignment="1">
      <alignment vertical="top"/>
    </xf>
    <xf numFmtId="49" fontId="24" fillId="0" borderId="13" xfId="0" applyNumberFormat="1" applyFont="1" applyBorder="1" applyAlignment="1">
      <alignment vertical="center" wrapText="1"/>
    </xf>
    <xf numFmtId="3" fontId="24" fillId="0" borderId="14" xfId="0" applyNumberFormat="1" applyFont="1" applyBorder="1" applyAlignment="1">
      <alignment vertical="center"/>
    </xf>
    <xf numFmtId="0" fontId="26" fillId="0" borderId="0" xfId="0" applyFont="1" applyAlignment="1">
      <alignment vertical="top"/>
    </xf>
    <xf numFmtId="3" fontId="24" fillId="0" borderId="0" xfId="0" applyNumberFormat="1" applyFont="1"/>
    <xf numFmtId="49" fontId="3" fillId="0" borderId="0" xfId="0" applyNumberFormat="1" applyFont="1" applyAlignment="1">
      <alignment horizontal="left" indent="4"/>
    </xf>
    <xf numFmtId="3" fontId="23" fillId="0" borderId="43" xfId="0" applyNumberFormat="1" applyFont="1" applyBorder="1"/>
    <xf numFmtId="49" fontId="37" fillId="0" borderId="0" xfId="0" applyNumberFormat="1" applyFont="1" applyAlignment="1">
      <alignment wrapText="1"/>
    </xf>
    <xf numFmtId="49" fontId="26" fillId="0" borderId="0" xfId="0" applyNumberFormat="1" applyFont="1" applyAlignment="1">
      <alignment wrapText="1"/>
    </xf>
    <xf numFmtId="3" fontId="37" fillId="0" borderId="0" xfId="0" applyNumberFormat="1" applyFont="1"/>
    <xf numFmtId="3" fontId="4" fillId="0" borderId="14" xfId="81" applyNumberFormat="1" applyFont="1" applyBorder="1" applyAlignment="1">
      <alignment horizontal="center" vertical="center" wrapText="1"/>
    </xf>
    <xf numFmtId="3" fontId="4" fillId="0" borderId="90" xfId="81" applyNumberFormat="1" applyFont="1" applyBorder="1" applyAlignment="1">
      <alignment horizontal="center" vertical="center" wrapText="1"/>
    </xf>
    <xf numFmtId="3" fontId="3" fillId="0" borderId="42" xfId="81" applyNumberFormat="1" applyFont="1" applyBorder="1" applyAlignment="1">
      <alignment horizontal="center" vertical="center" wrapText="1"/>
    </xf>
    <xf numFmtId="3" fontId="4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right"/>
    </xf>
    <xf numFmtId="3" fontId="3" fillId="0" borderId="22" xfId="81" applyNumberFormat="1" applyFont="1" applyBorder="1" applyAlignment="1">
      <alignment horizontal="right" wrapText="1"/>
    </xf>
    <xf numFmtId="3" fontId="4" fillId="0" borderId="23" xfId="81" applyNumberFormat="1" applyFont="1" applyBorder="1" applyAlignment="1">
      <alignment horizontal="right"/>
    </xf>
    <xf numFmtId="3" fontId="4" fillId="0" borderId="24" xfId="81" applyNumberFormat="1" applyFont="1" applyBorder="1" applyAlignment="1">
      <alignment horizontal="right" vertical="center"/>
    </xf>
    <xf numFmtId="3" fontId="4" fillId="0" borderId="25" xfId="81" applyNumberFormat="1" applyFont="1" applyBorder="1" applyAlignment="1">
      <alignment horizontal="right" vertical="center"/>
    </xf>
    <xf numFmtId="3" fontId="4" fillId="0" borderId="21" xfId="81" applyNumberFormat="1" applyFont="1" applyBorder="1"/>
    <xf numFmtId="3" fontId="3" fillId="0" borderId="22" xfId="81" applyNumberFormat="1" applyFont="1" applyBorder="1"/>
    <xf numFmtId="3" fontId="4" fillId="0" borderId="23" xfId="81" applyNumberFormat="1" applyFont="1" applyBorder="1"/>
    <xf numFmtId="3" fontId="4" fillId="0" borderId="24" xfId="81" applyNumberFormat="1" applyFont="1" applyBorder="1" applyAlignment="1">
      <alignment vertical="center"/>
    </xf>
    <xf numFmtId="3" fontId="4" fillId="0" borderId="25" xfId="81" applyNumberFormat="1" applyFont="1" applyBorder="1" applyAlignment="1">
      <alignment vertical="center"/>
    </xf>
    <xf numFmtId="3" fontId="38" fillId="0" borderId="70" xfId="93" applyNumberFormat="1" applyFont="1" applyBorder="1" applyAlignment="1">
      <alignment horizontal="center"/>
    </xf>
    <xf numFmtId="3" fontId="38" fillId="0" borderId="71" xfId="93" applyNumberFormat="1" applyFont="1" applyBorder="1" applyAlignment="1">
      <alignment horizontal="center"/>
    </xf>
    <xf numFmtId="3" fontId="38" fillId="0" borderId="71" xfId="93" applyNumberFormat="1" applyFont="1" applyBorder="1" applyAlignment="1">
      <alignment wrapText="1"/>
    </xf>
    <xf numFmtId="3" fontId="38" fillId="0" borderId="72" xfId="93" applyNumberFormat="1" applyFont="1" applyBorder="1" applyAlignment="1">
      <alignment horizontal="right"/>
    </xf>
    <xf numFmtId="3" fontId="38" fillId="0" borderId="71" xfId="93" applyNumberFormat="1" applyFont="1" applyBorder="1" applyAlignment="1">
      <alignment horizontal="right"/>
    </xf>
    <xf numFmtId="3" fontId="38" fillId="0" borderId="73" xfId="93" applyNumberFormat="1" applyFont="1" applyBorder="1" applyAlignment="1">
      <alignment horizontal="right"/>
    </xf>
    <xf numFmtId="3" fontId="38" fillId="0" borderId="75" xfId="93" applyNumberFormat="1" applyFont="1" applyBorder="1" applyAlignment="1">
      <alignment horizontal="right"/>
    </xf>
    <xf numFmtId="3" fontId="38" fillId="0" borderId="0" xfId="93" applyNumberFormat="1" applyFont="1"/>
    <xf numFmtId="3" fontId="32" fillId="0" borderId="70" xfId="93" applyNumberFormat="1" applyFont="1" applyBorder="1" applyAlignment="1">
      <alignment horizontal="center"/>
    </xf>
    <xf numFmtId="3" fontId="32" fillId="0" borderId="71" xfId="93" applyNumberFormat="1" applyFont="1" applyBorder="1" applyAlignment="1">
      <alignment horizontal="center"/>
    </xf>
    <xf numFmtId="3" fontId="32" fillId="0" borderId="71" xfId="93" applyNumberFormat="1" applyFont="1" applyBorder="1" applyAlignment="1">
      <alignment wrapText="1"/>
    </xf>
    <xf numFmtId="3" fontId="32" fillId="0" borderId="72" xfId="93" applyNumberFormat="1" applyFont="1" applyBorder="1" applyAlignment="1">
      <alignment horizontal="right"/>
    </xf>
    <xf numFmtId="3" fontId="32" fillId="0" borderId="71" xfId="93" applyNumberFormat="1" applyFont="1" applyBorder="1" applyAlignment="1">
      <alignment horizontal="right"/>
    </xf>
    <xf numFmtId="3" fontId="32" fillId="0" borderId="73" xfId="93" applyNumberFormat="1" applyFont="1" applyBorder="1" applyAlignment="1">
      <alignment horizontal="right"/>
    </xf>
    <xf numFmtId="3" fontId="27" fillId="0" borderId="75" xfId="93" applyNumberFormat="1" applyFont="1" applyBorder="1" applyAlignment="1">
      <alignment horizontal="right"/>
    </xf>
    <xf numFmtId="3" fontId="32" fillId="0" borderId="0" xfId="93" applyNumberFormat="1" applyFont="1"/>
    <xf numFmtId="3" fontId="4" fillId="0" borderId="70" xfId="93" applyNumberFormat="1" applyFont="1" applyBorder="1" applyAlignment="1">
      <alignment horizontal="center"/>
    </xf>
    <xf numFmtId="3" fontId="4" fillId="0" borderId="71" xfId="93" applyNumberFormat="1" applyFont="1" applyBorder="1" applyAlignment="1">
      <alignment horizontal="center"/>
    </xf>
    <xf numFmtId="3" fontId="4" fillId="0" borderId="71" xfId="93" applyNumberFormat="1" applyFont="1" applyBorder="1" applyAlignment="1">
      <alignment wrapText="1"/>
    </xf>
    <xf numFmtId="3" fontId="4" fillId="0" borderId="72" xfId="93" applyNumberFormat="1" applyFont="1" applyBorder="1" applyAlignment="1">
      <alignment horizontal="right"/>
    </xf>
    <xf numFmtId="3" fontId="38" fillId="24" borderId="70" xfId="93" applyNumberFormat="1" applyFont="1" applyFill="1" applyBorder="1" applyAlignment="1">
      <alignment horizontal="center"/>
    </xf>
    <xf numFmtId="3" fontId="38" fillId="24" borderId="71" xfId="93" applyNumberFormat="1" applyFont="1" applyFill="1" applyBorder="1" applyAlignment="1">
      <alignment horizontal="center"/>
    </xf>
    <xf numFmtId="3" fontId="38" fillId="24" borderId="71" xfId="93" applyNumberFormat="1" applyFont="1" applyFill="1" applyBorder="1" applyAlignment="1">
      <alignment wrapText="1"/>
    </xf>
    <xf numFmtId="3" fontId="38" fillId="24" borderId="72" xfId="93" applyNumberFormat="1" applyFont="1" applyFill="1" applyBorder="1" applyAlignment="1">
      <alignment horizontal="right"/>
    </xf>
    <xf numFmtId="3" fontId="38" fillId="24" borderId="71" xfId="93" applyNumberFormat="1" applyFont="1" applyFill="1" applyBorder="1" applyAlignment="1">
      <alignment horizontal="right"/>
    </xf>
    <xf numFmtId="3" fontId="38" fillId="24" borderId="73" xfId="93" applyNumberFormat="1" applyFont="1" applyFill="1" applyBorder="1" applyAlignment="1">
      <alignment horizontal="right"/>
    </xf>
    <xf numFmtId="3" fontId="38" fillId="24" borderId="75" xfId="93" applyNumberFormat="1" applyFont="1" applyFill="1" applyBorder="1" applyAlignment="1">
      <alignment horizontal="right"/>
    </xf>
    <xf numFmtId="3" fontId="32" fillId="24" borderId="70" xfId="93" applyNumberFormat="1" applyFont="1" applyFill="1" applyBorder="1" applyAlignment="1">
      <alignment horizontal="center"/>
    </xf>
    <xf numFmtId="3" fontId="32" fillId="24" borderId="71" xfId="93" applyNumberFormat="1" applyFont="1" applyFill="1" applyBorder="1" applyAlignment="1">
      <alignment horizontal="center"/>
    </xf>
    <xf numFmtId="3" fontId="32" fillId="24" borderId="71" xfId="93" applyNumberFormat="1" applyFont="1" applyFill="1" applyBorder="1" applyAlignment="1">
      <alignment wrapText="1"/>
    </xf>
    <xf numFmtId="3" fontId="32" fillId="24" borderId="72" xfId="93" applyNumberFormat="1" applyFont="1" applyFill="1" applyBorder="1" applyAlignment="1">
      <alignment horizontal="right"/>
    </xf>
    <xf numFmtId="3" fontId="32" fillId="24" borderId="71" xfId="93" applyNumberFormat="1" applyFont="1" applyFill="1" applyBorder="1" applyAlignment="1">
      <alignment horizontal="right"/>
    </xf>
    <xf numFmtId="3" fontId="32" fillId="24" borderId="73" xfId="93" applyNumberFormat="1" applyFont="1" applyFill="1" applyBorder="1" applyAlignment="1">
      <alignment horizontal="right"/>
    </xf>
    <xf numFmtId="3" fontId="27" fillId="24" borderId="75" xfId="93" applyNumberFormat="1" applyFont="1" applyFill="1" applyBorder="1" applyAlignment="1">
      <alignment horizontal="right"/>
    </xf>
    <xf numFmtId="3" fontId="4" fillId="24" borderId="70" xfId="93" applyNumberFormat="1" applyFont="1" applyFill="1" applyBorder="1" applyAlignment="1">
      <alignment horizontal="center"/>
    </xf>
    <xf numFmtId="3" fontId="4" fillId="24" borderId="71" xfId="93" applyNumberFormat="1" applyFont="1" applyFill="1" applyBorder="1" applyAlignment="1">
      <alignment horizontal="center"/>
    </xf>
    <xf numFmtId="3" fontId="4" fillId="24" borderId="71" xfId="93" applyNumberFormat="1" applyFont="1" applyFill="1" applyBorder="1" applyAlignment="1">
      <alignment wrapText="1"/>
    </xf>
    <xf numFmtId="3" fontId="4" fillId="24" borderId="72" xfId="93" applyNumberFormat="1" applyFont="1" applyFill="1" applyBorder="1" applyAlignment="1">
      <alignment horizontal="right"/>
    </xf>
    <xf numFmtId="3" fontId="4" fillId="24" borderId="71" xfId="93" applyNumberFormat="1" applyFont="1" applyFill="1" applyBorder="1" applyAlignment="1">
      <alignment horizontal="right"/>
    </xf>
    <xf numFmtId="3" fontId="4" fillId="24" borderId="73" xfId="93" applyNumberFormat="1" applyFont="1" applyFill="1" applyBorder="1" applyAlignment="1">
      <alignment horizontal="right"/>
    </xf>
    <xf numFmtId="3" fontId="4" fillId="24" borderId="75" xfId="93" applyNumberFormat="1" applyFont="1" applyFill="1" applyBorder="1" applyAlignment="1">
      <alignment horizontal="right"/>
    </xf>
    <xf numFmtId="3" fontId="38" fillId="0" borderId="71" xfId="93" applyNumberFormat="1" applyFont="1" applyBorder="1" applyAlignment="1">
      <alignment horizontal="left" wrapText="1" indent="4"/>
    </xf>
    <xf numFmtId="3" fontId="32" fillId="0" borderId="71" xfId="93" applyNumberFormat="1" applyFont="1" applyBorder="1" applyAlignment="1">
      <alignment horizontal="left" wrapText="1" indent="4"/>
    </xf>
    <xf numFmtId="3" fontId="4" fillId="0" borderId="71" xfId="93" applyNumberFormat="1" applyFont="1" applyBorder="1" applyAlignment="1">
      <alignment horizontal="left" wrapText="1" indent="4"/>
    </xf>
    <xf numFmtId="3" fontId="3" fillId="0" borderId="91" xfId="93" applyNumberFormat="1" applyFont="1" applyBorder="1" applyAlignment="1">
      <alignment horizontal="center" vertical="center"/>
    </xf>
    <xf numFmtId="3" fontId="3" fillId="0" borderId="92" xfId="93" applyNumberFormat="1" applyFont="1" applyBorder="1" applyAlignment="1">
      <alignment horizontal="center" vertical="center"/>
    </xf>
    <xf numFmtId="3" fontId="4" fillId="0" borderId="92" xfId="93" applyNumberFormat="1" applyFont="1" applyBorder="1" applyAlignment="1">
      <alignment horizontal="center" vertical="center" wrapText="1"/>
    </xf>
    <xf numFmtId="3" fontId="4" fillId="0" borderId="93" xfId="93" applyNumberFormat="1" applyFont="1" applyBorder="1" applyAlignment="1">
      <alignment horizontal="right" vertical="center"/>
    </xf>
    <xf numFmtId="3" fontId="4" fillId="0" borderId="92" xfId="93" applyNumberFormat="1" applyFont="1" applyBorder="1" applyAlignment="1">
      <alignment horizontal="right" vertical="center"/>
    </xf>
    <xf numFmtId="3" fontId="4" fillId="0" borderId="94" xfId="93" applyNumberFormat="1" applyFont="1" applyBorder="1" applyAlignment="1">
      <alignment horizontal="right" vertical="center"/>
    </xf>
    <xf numFmtId="3" fontId="4" fillId="0" borderId="62" xfId="93" applyNumberFormat="1" applyFont="1" applyBorder="1" applyAlignment="1">
      <alignment horizontal="right" vertical="center"/>
    </xf>
    <xf numFmtId="3" fontId="38" fillId="0" borderId="69" xfId="93" applyNumberFormat="1" applyFont="1" applyBorder="1" applyAlignment="1">
      <alignment horizontal="center"/>
    </xf>
    <xf numFmtId="3" fontId="38" fillId="0" borderId="55" xfId="93" applyNumberFormat="1" applyFont="1" applyBorder="1" applyAlignment="1">
      <alignment horizontal="center"/>
    </xf>
    <xf numFmtId="3" fontId="38" fillId="0" borderId="55" xfId="93" applyNumberFormat="1" applyFont="1" applyBorder="1" applyAlignment="1">
      <alignment wrapText="1"/>
    </xf>
    <xf numFmtId="3" fontId="38" fillId="0" borderId="57" xfId="93" applyNumberFormat="1" applyFont="1" applyBorder="1" applyAlignment="1">
      <alignment horizontal="right"/>
    </xf>
    <xf numFmtId="3" fontId="38" fillId="0" borderId="55" xfId="93" applyNumberFormat="1" applyFont="1" applyBorder="1" applyAlignment="1">
      <alignment horizontal="right"/>
    </xf>
    <xf numFmtId="3" fontId="38" fillId="0" borderId="58" xfId="93" applyNumberFormat="1" applyFont="1" applyBorder="1" applyAlignment="1">
      <alignment horizontal="right"/>
    </xf>
    <xf numFmtId="3" fontId="38" fillId="0" borderId="76" xfId="93" applyNumberFormat="1" applyFont="1" applyBorder="1" applyAlignment="1">
      <alignment horizontal="right"/>
    </xf>
    <xf numFmtId="3" fontId="32" fillId="0" borderId="69" xfId="93" applyNumberFormat="1" applyFont="1" applyBorder="1" applyAlignment="1">
      <alignment horizontal="center"/>
    </xf>
    <xf numFmtId="3" fontId="32" fillId="0" borderId="55" xfId="93" applyNumberFormat="1" applyFont="1" applyBorder="1" applyAlignment="1">
      <alignment horizontal="center"/>
    </xf>
    <xf numFmtId="3" fontId="32" fillId="0" borderId="57" xfId="93" applyNumberFormat="1" applyFont="1" applyBorder="1" applyAlignment="1">
      <alignment horizontal="right"/>
    </xf>
    <xf numFmtId="3" fontId="32" fillId="0" borderId="55" xfId="93" applyNumberFormat="1" applyFont="1" applyBorder="1" applyAlignment="1">
      <alignment horizontal="right"/>
    </xf>
    <xf numFmtId="3" fontId="32" fillId="0" borderId="58" xfId="93" applyNumberFormat="1" applyFont="1" applyBorder="1" applyAlignment="1">
      <alignment horizontal="right"/>
    </xf>
    <xf numFmtId="3" fontId="27" fillId="0" borderId="76" xfId="93" applyNumberFormat="1" applyFont="1" applyBorder="1" applyAlignment="1">
      <alignment horizontal="right"/>
    </xf>
    <xf numFmtId="3" fontId="4" fillId="0" borderId="88" xfId="93" applyNumberFormat="1" applyFont="1" applyBorder="1" applyAlignment="1">
      <alignment horizontal="center"/>
    </xf>
    <xf numFmtId="3" fontId="4" fillId="0" borderId="95" xfId="93" applyNumberFormat="1" applyFont="1" applyBorder="1" applyAlignment="1">
      <alignment horizontal="center"/>
    </xf>
    <xf numFmtId="3" fontId="4" fillId="0" borderId="95" xfId="93" applyNumberFormat="1" applyFont="1" applyBorder="1" applyAlignment="1">
      <alignment wrapText="1"/>
    </xf>
    <xf numFmtId="3" fontId="4" fillId="0" borderId="96" xfId="93" applyNumberFormat="1" applyFont="1" applyBorder="1" applyAlignment="1">
      <alignment horizontal="right"/>
    </xf>
    <xf numFmtId="3" fontId="4" fillId="0" borderId="95" xfId="93" applyNumberFormat="1" applyFont="1" applyBorder="1" applyAlignment="1">
      <alignment horizontal="right"/>
    </xf>
    <xf numFmtId="3" fontId="4" fillId="0" borderId="97" xfId="93" applyNumberFormat="1" applyFont="1" applyBorder="1" applyAlignment="1">
      <alignment horizontal="right"/>
    </xf>
    <xf numFmtId="3" fontId="4" fillId="0" borderId="64" xfId="93" applyNumberFormat="1" applyFont="1" applyBorder="1" applyAlignment="1">
      <alignment horizontal="right"/>
    </xf>
    <xf numFmtId="3" fontId="23" fillId="0" borderId="98" xfId="0" applyNumberFormat="1" applyFont="1" applyBorder="1" applyAlignment="1">
      <alignment horizontal="center" vertical="center" wrapText="1"/>
    </xf>
    <xf numFmtId="3" fontId="24" fillId="0" borderId="99" xfId="0" applyNumberFormat="1" applyFont="1" applyBorder="1" applyAlignment="1">
      <alignment horizontal="center"/>
    </xf>
    <xf numFmtId="3" fontId="23" fillId="0" borderId="99" xfId="0" applyNumberFormat="1" applyFont="1" applyBorder="1"/>
    <xf numFmtId="3" fontId="24" fillId="0" borderId="18" xfId="0" applyNumberFormat="1" applyFont="1" applyBorder="1" applyAlignment="1">
      <alignment vertical="center"/>
    </xf>
    <xf numFmtId="3" fontId="23" fillId="0" borderId="99" xfId="0" applyNumberFormat="1" applyFont="1" applyBorder="1" applyAlignment="1">
      <alignment horizontal="right"/>
    </xf>
    <xf numFmtId="3" fontId="24" fillId="0" borderId="100" xfId="0" applyNumberFormat="1" applyFont="1" applyBorder="1" applyAlignment="1">
      <alignment vertical="center"/>
    </xf>
    <xf numFmtId="3" fontId="23" fillId="0" borderId="99" xfId="0" applyNumberFormat="1" applyFont="1" applyBorder="1" applyAlignment="1">
      <alignment vertical="center"/>
    </xf>
    <xf numFmtId="3" fontId="23" fillId="0" borderId="100" xfId="0" applyNumberFormat="1" applyFont="1" applyBorder="1" applyAlignment="1">
      <alignment vertical="center"/>
    </xf>
    <xf numFmtId="3" fontId="24" fillId="0" borderId="101" xfId="0" applyNumberFormat="1" applyFont="1" applyBorder="1" applyAlignment="1">
      <alignment vertical="center"/>
    </xf>
    <xf numFmtId="3" fontId="24" fillId="0" borderId="99" xfId="0" applyNumberFormat="1" applyFont="1" applyBorder="1" applyAlignment="1">
      <alignment vertical="center"/>
    </xf>
    <xf numFmtId="3" fontId="24" fillId="0" borderId="0" xfId="0" applyNumberFormat="1" applyFont="1" applyAlignment="1">
      <alignment vertical="center"/>
    </xf>
    <xf numFmtId="3" fontId="24" fillId="0" borderId="16" xfId="0" applyNumberFormat="1" applyFont="1" applyBorder="1" applyAlignment="1">
      <alignment vertical="center"/>
    </xf>
    <xf numFmtId="165" fontId="23" fillId="0" borderId="102" xfId="97" applyNumberFormat="1" applyFont="1" applyBorder="1" applyAlignment="1">
      <alignment horizontal="center"/>
    </xf>
    <xf numFmtId="165" fontId="23" fillId="0" borderId="103" xfId="97" applyNumberFormat="1" applyFont="1" applyBorder="1" applyAlignment="1">
      <alignment horizontal="center"/>
    </xf>
    <xf numFmtId="3" fontId="23" fillId="0" borderId="104" xfId="0" applyNumberFormat="1" applyFont="1" applyBorder="1" applyAlignment="1">
      <alignment horizontal="center" vertical="center" wrapText="1"/>
    </xf>
    <xf numFmtId="3" fontId="24" fillId="0" borderId="27" xfId="0" applyNumberFormat="1" applyFont="1" applyBorder="1" applyAlignment="1">
      <alignment horizontal="center"/>
    </xf>
    <xf numFmtId="3" fontId="23" fillId="0" borderId="27" xfId="0" applyNumberFormat="1" applyFont="1" applyBorder="1"/>
    <xf numFmtId="3" fontId="24" fillId="0" borderId="29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horizontal="right"/>
    </xf>
    <xf numFmtId="3" fontId="24" fillId="0" borderId="105" xfId="0" applyNumberFormat="1" applyFont="1" applyBorder="1" applyAlignment="1">
      <alignment vertical="center"/>
    </xf>
    <xf numFmtId="3" fontId="24" fillId="0" borderId="106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vertical="center"/>
    </xf>
    <xf numFmtId="3" fontId="23" fillId="0" borderId="105" xfId="0" applyNumberFormat="1" applyFont="1" applyBorder="1" applyAlignment="1">
      <alignment vertical="center"/>
    </xf>
    <xf numFmtId="3" fontId="24" fillId="0" borderId="107" xfId="0" applyNumberFormat="1" applyFont="1" applyBorder="1" applyAlignment="1">
      <alignment vertical="center"/>
    </xf>
    <xf numFmtId="3" fontId="24" fillId="0" borderId="27" xfId="0" applyNumberFormat="1" applyFont="1" applyBorder="1" applyAlignment="1">
      <alignment vertical="center"/>
    </xf>
    <xf numFmtId="3" fontId="24" fillId="0" borderId="36" xfId="0" applyNumberFormat="1" applyFont="1" applyBorder="1" applyAlignment="1">
      <alignment vertical="center"/>
    </xf>
    <xf numFmtId="3" fontId="23" fillId="0" borderId="37" xfId="0" applyNumberFormat="1" applyFont="1" applyBorder="1" applyAlignment="1">
      <alignment horizontal="center" vertical="center" wrapText="1"/>
    </xf>
    <xf numFmtId="3" fontId="23" fillId="0" borderId="12" xfId="0" applyNumberFormat="1" applyFont="1" applyBorder="1" applyAlignment="1">
      <alignment horizontal="right"/>
    </xf>
    <xf numFmtId="3" fontId="23" fillId="0" borderId="12" xfId="0" applyNumberFormat="1" applyFont="1" applyBorder="1"/>
    <xf numFmtId="3" fontId="23" fillId="0" borderId="12" xfId="0" applyNumberFormat="1" applyFont="1" applyBorder="1" applyAlignment="1">
      <alignment vertical="top"/>
    </xf>
    <xf numFmtId="3" fontId="24" fillId="0" borderId="19" xfId="0" applyNumberFormat="1" applyFont="1" applyBorder="1" applyAlignment="1">
      <alignment horizontal="right" vertical="center"/>
    </xf>
    <xf numFmtId="3" fontId="24" fillId="0" borderId="108" xfId="0" applyNumberFormat="1" applyFont="1" applyBorder="1" applyAlignment="1">
      <alignment horizontal="right" vertical="center"/>
    </xf>
    <xf numFmtId="3" fontId="23" fillId="0" borderId="12" xfId="0" applyNumberFormat="1" applyFont="1" applyBorder="1" applyAlignment="1">
      <alignment vertical="center"/>
    </xf>
    <xf numFmtId="3" fontId="23" fillId="0" borderId="108" xfId="0" applyNumberFormat="1" applyFont="1" applyBorder="1" applyAlignment="1">
      <alignment vertical="center"/>
    </xf>
    <xf numFmtId="3" fontId="24" fillId="0" borderId="12" xfId="0" applyNumberFormat="1" applyFont="1" applyBorder="1" applyAlignment="1">
      <alignment horizontal="right" vertical="center"/>
    </xf>
    <xf numFmtId="3" fontId="24" fillId="0" borderId="17" xfId="0" applyNumberFormat="1" applyFont="1" applyBorder="1" applyAlignment="1">
      <alignment horizontal="right" vertical="center"/>
    </xf>
    <xf numFmtId="165" fontId="23" fillId="0" borderId="12" xfId="97" applyNumberFormat="1" applyFont="1" applyBorder="1" applyAlignment="1">
      <alignment horizontal="center"/>
    </xf>
    <xf numFmtId="165" fontId="23" fillId="0" borderId="44" xfId="97" applyNumberFormat="1" applyFont="1" applyBorder="1" applyAlignment="1">
      <alignment horizontal="center"/>
    </xf>
    <xf numFmtId="3" fontId="23" fillId="0" borderId="27" xfId="0" applyNumberFormat="1" applyFont="1" applyBorder="1" applyAlignment="1">
      <alignment vertical="top"/>
    </xf>
    <xf numFmtId="3" fontId="24" fillId="0" borderId="29" xfId="0" applyNumberFormat="1" applyFont="1" applyBorder="1" applyAlignment="1">
      <alignment horizontal="right" vertical="center"/>
    </xf>
    <xf numFmtId="3" fontId="24" fillId="0" borderId="105" xfId="0" applyNumberFormat="1" applyFont="1" applyBorder="1" applyAlignment="1">
      <alignment horizontal="right" vertical="center"/>
    </xf>
    <xf numFmtId="3" fontId="24" fillId="0" borderId="27" xfId="0" applyNumberFormat="1" applyFont="1" applyBorder="1" applyAlignment="1">
      <alignment horizontal="right" vertical="center"/>
    </xf>
    <xf numFmtId="3" fontId="24" fillId="0" borderId="36" xfId="0" applyNumberFormat="1" applyFont="1" applyBorder="1" applyAlignment="1">
      <alignment horizontal="right" vertical="center"/>
    </xf>
    <xf numFmtId="49" fontId="27" fillId="0" borderId="0" xfId="0" applyNumberFormat="1" applyFont="1" applyAlignment="1">
      <alignment horizontal="right" indent="2"/>
    </xf>
    <xf numFmtId="3" fontId="32" fillId="0" borderId="78" xfId="93" applyNumberFormat="1" applyFont="1" applyBorder="1" applyAlignment="1">
      <alignment horizontal="right"/>
    </xf>
    <xf numFmtId="0" fontId="3" fillId="25" borderId="0" xfId="0" applyFont="1" applyFill="1"/>
    <xf numFmtId="0" fontId="3" fillId="25" borderId="0" xfId="0" applyFont="1" applyFill="1" applyAlignment="1">
      <alignment horizontal="left"/>
    </xf>
    <xf numFmtId="3" fontId="36" fillId="0" borderId="43" xfId="0" applyNumberFormat="1" applyFont="1" applyBorder="1"/>
    <xf numFmtId="3" fontId="3" fillId="0" borderId="78" xfId="93" applyNumberFormat="1" applyFont="1" applyBorder="1" applyAlignment="1">
      <alignment horizontal="right"/>
    </xf>
    <xf numFmtId="3" fontId="3" fillId="0" borderId="75" xfId="93" applyNumberFormat="1" applyFont="1" applyBorder="1" applyAlignment="1">
      <alignment horizontal="right"/>
    </xf>
    <xf numFmtId="3" fontId="3" fillId="0" borderId="71" xfId="98" applyNumberFormat="1" applyFont="1" applyBorder="1" applyAlignment="1">
      <alignment horizontal="center"/>
    </xf>
    <xf numFmtId="3" fontId="38" fillId="0" borderId="71" xfId="98" applyNumberFormat="1" applyFont="1" applyBorder="1" applyAlignment="1">
      <alignment horizontal="center"/>
    </xf>
    <xf numFmtId="3" fontId="38" fillId="0" borderId="71" xfId="98" applyNumberFormat="1" applyFont="1" applyBorder="1" applyAlignment="1">
      <alignment wrapText="1"/>
    </xf>
    <xf numFmtId="49" fontId="3" fillId="0" borderId="0" xfId="0" applyNumberFormat="1" applyFont="1" applyAlignment="1">
      <alignment horizontal="left" wrapText="1" indent="2"/>
    </xf>
    <xf numFmtId="0" fontId="3" fillId="0" borderId="0" xfId="0" applyFont="1" applyAlignment="1">
      <alignment horizontal="left" vertical="center"/>
    </xf>
    <xf numFmtId="3" fontId="40" fillId="0" borderId="70" xfId="93" applyNumberFormat="1" applyFont="1" applyBorder="1" applyAlignment="1">
      <alignment horizontal="center"/>
    </xf>
    <xf numFmtId="3" fontId="40" fillId="0" borderId="71" xfId="93" applyNumberFormat="1" applyFont="1" applyBorder="1" applyAlignment="1">
      <alignment horizontal="center"/>
    </xf>
    <xf numFmtId="3" fontId="40" fillId="0" borderId="71" xfId="93" applyNumberFormat="1" applyFont="1" applyBorder="1" applyAlignment="1">
      <alignment wrapText="1"/>
    </xf>
    <xf numFmtId="3" fontId="40" fillId="0" borderId="72" xfId="93" applyNumberFormat="1" applyFont="1" applyBorder="1" applyAlignment="1">
      <alignment horizontal="right"/>
    </xf>
    <xf numFmtId="3" fontId="40" fillId="0" borderId="71" xfId="93" applyNumberFormat="1" applyFont="1" applyBorder="1" applyAlignment="1">
      <alignment horizontal="right"/>
    </xf>
    <xf numFmtId="3" fontId="40" fillId="0" borderId="73" xfId="93" applyNumberFormat="1" applyFont="1" applyBorder="1" applyAlignment="1">
      <alignment horizontal="right"/>
    </xf>
    <xf numFmtId="3" fontId="41" fillId="0" borderId="75" xfId="93" applyNumberFormat="1" applyFont="1" applyBorder="1" applyAlignment="1">
      <alignment horizontal="right"/>
    </xf>
    <xf numFmtId="3" fontId="40" fillId="0" borderId="0" xfId="93" applyNumberFormat="1" applyFont="1"/>
    <xf numFmtId="3" fontId="40" fillId="0" borderId="75" xfId="93" applyNumberFormat="1" applyFont="1" applyBorder="1" applyAlignment="1">
      <alignment horizontal="right"/>
    </xf>
    <xf numFmtId="3" fontId="40" fillId="0" borderId="78" xfId="93" applyNumberFormat="1" applyFont="1" applyBorder="1" applyAlignment="1">
      <alignment horizontal="right"/>
    </xf>
    <xf numFmtId="3" fontId="39" fillId="0" borderId="70" xfId="93" applyNumberFormat="1" applyFont="1" applyBorder="1" applyAlignment="1">
      <alignment horizontal="center"/>
    </xf>
    <xf numFmtId="3" fontId="39" fillId="0" borderId="71" xfId="93" applyNumberFormat="1" applyFont="1" applyBorder="1" applyAlignment="1">
      <alignment horizontal="center"/>
    </xf>
    <xf numFmtId="3" fontId="39" fillId="0" borderId="72" xfId="93" applyNumberFormat="1" applyFont="1" applyBorder="1" applyAlignment="1">
      <alignment horizontal="right"/>
    </xf>
    <xf numFmtId="3" fontId="39" fillId="0" borderId="78" xfId="93" applyNumberFormat="1" applyFont="1" applyBorder="1" applyAlignment="1">
      <alignment horizontal="right"/>
    </xf>
    <xf numFmtId="3" fontId="39" fillId="0" borderId="0" xfId="93" applyNumberFormat="1" applyFont="1"/>
    <xf numFmtId="3" fontId="40" fillId="0" borderId="71" xfId="98" applyNumberFormat="1" applyFont="1" applyBorder="1" applyAlignment="1">
      <alignment horizontal="center"/>
    </xf>
    <xf numFmtId="3" fontId="40" fillId="0" borderId="71" xfId="98" applyNumberFormat="1" applyFont="1" applyBorder="1" applyAlignment="1">
      <alignment wrapText="1"/>
    </xf>
    <xf numFmtId="3" fontId="40" fillId="24" borderId="70" xfId="93" applyNumberFormat="1" applyFont="1" applyFill="1" applyBorder="1" applyAlignment="1">
      <alignment horizontal="center"/>
    </xf>
    <xf numFmtId="3" fontId="40" fillId="24" borderId="71" xfId="93" applyNumberFormat="1" applyFont="1" applyFill="1" applyBorder="1" applyAlignment="1">
      <alignment horizontal="center"/>
    </xf>
    <xf numFmtId="3" fontId="40" fillId="24" borderId="71" xfId="93" applyNumberFormat="1" applyFont="1" applyFill="1" applyBorder="1" applyAlignment="1">
      <alignment wrapText="1"/>
    </xf>
    <xf numFmtId="3" fontId="40" fillId="24" borderId="72" xfId="93" applyNumberFormat="1" applyFont="1" applyFill="1" applyBorder="1" applyAlignment="1">
      <alignment horizontal="right"/>
    </xf>
    <xf numFmtId="3" fontId="40" fillId="24" borderId="71" xfId="93" applyNumberFormat="1" applyFont="1" applyFill="1" applyBorder="1" applyAlignment="1">
      <alignment horizontal="right"/>
    </xf>
    <xf numFmtId="3" fontId="40" fillId="24" borderId="73" xfId="93" applyNumberFormat="1" applyFont="1" applyFill="1" applyBorder="1" applyAlignment="1">
      <alignment horizontal="right"/>
    </xf>
    <xf numFmtId="3" fontId="40" fillId="24" borderId="75" xfId="93" applyNumberFormat="1" applyFont="1" applyFill="1" applyBorder="1" applyAlignment="1">
      <alignment horizontal="right"/>
    </xf>
    <xf numFmtId="3" fontId="40" fillId="0" borderId="71" xfId="93" applyNumberFormat="1" applyFont="1" applyBorder="1" applyAlignment="1">
      <alignment horizontal="left" wrapText="1" indent="4"/>
    </xf>
    <xf numFmtId="3" fontId="40" fillId="0" borderId="69" xfId="93" applyNumberFormat="1" applyFont="1" applyBorder="1" applyAlignment="1">
      <alignment horizontal="center"/>
    </xf>
    <xf numFmtId="3" fontId="40" fillId="0" borderId="55" xfId="93" applyNumberFormat="1" applyFont="1" applyBorder="1" applyAlignment="1">
      <alignment horizontal="center"/>
    </xf>
    <xf numFmtId="3" fontId="40" fillId="0" borderId="57" xfId="93" applyNumberFormat="1" applyFont="1" applyBorder="1" applyAlignment="1">
      <alignment horizontal="right"/>
    </xf>
    <xf numFmtId="3" fontId="40" fillId="0" borderId="55" xfId="93" applyNumberFormat="1" applyFont="1" applyBorder="1" applyAlignment="1">
      <alignment horizontal="right"/>
    </xf>
    <xf numFmtId="3" fontId="40" fillId="0" borderId="58" xfId="93" applyNumberFormat="1" applyFont="1" applyBorder="1" applyAlignment="1">
      <alignment horizontal="right"/>
    </xf>
    <xf numFmtId="3" fontId="40" fillId="0" borderId="76" xfId="93" applyNumberFormat="1" applyFont="1" applyBorder="1" applyAlignment="1">
      <alignment horizontal="right"/>
    </xf>
    <xf numFmtId="3" fontId="4" fillId="0" borderId="78" xfId="93" applyNumberFormat="1" applyFont="1" applyBorder="1" applyAlignment="1">
      <alignment horizontal="right"/>
    </xf>
    <xf numFmtId="0" fontId="3" fillId="25" borderId="0" xfId="0" applyFont="1" applyFill="1" applyAlignment="1">
      <alignment horizontal="left" wrapText="1"/>
    </xf>
    <xf numFmtId="0" fontId="4" fillId="0" borderId="0" xfId="0" applyFont="1" applyAlignment="1">
      <alignment horizontal="center" vertical="center"/>
    </xf>
    <xf numFmtId="3" fontId="4" fillId="0" borderId="0" xfId="93" applyNumberFormat="1" applyFont="1" applyAlignment="1">
      <alignment horizontal="center"/>
    </xf>
    <xf numFmtId="3" fontId="4" fillId="0" borderId="0" xfId="93" applyNumberFormat="1" applyFont="1" applyAlignment="1">
      <alignment horizontal="center" vertical="center"/>
    </xf>
    <xf numFmtId="3" fontId="4" fillId="0" borderId="62" xfId="93" applyNumberFormat="1" applyFont="1" applyBorder="1" applyAlignment="1">
      <alignment horizontal="center" vertical="center" wrapText="1"/>
    </xf>
    <xf numFmtId="3" fontId="4" fillId="0" borderId="64" xfId="93" applyNumberFormat="1" applyFont="1" applyBorder="1" applyAlignment="1">
      <alignment horizontal="center" vertical="center" wrapText="1"/>
    </xf>
    <xf numFmtId="3" fontId="4" fillId="0" borderId="67" xfId="0" applyNumberFormat="1" applyFont="1" applyBorder="1" applyAlignment="1">
      <alignment horizontal="center" vertical="center" textRotation="90"/>
    </xf>
    <xf numFmtId="3" fontId="4" fillId="0" borderId="68" xfId="0" applyNumberFormat="1" applyFont="1" applyBorder="1" applyAlignment="1">
      <alignment horizontal="center" vertical="center" textRotation="90"/>
    </xf>
    <xf numFmtId="3" fontId="3" fillId="0" borderId="38" xfId="0" applyNumberFormat="1" applyFont="1" applyBorder="1" applyAlignment="1">
      <alignment horizontal="center" vertical="center"/>
    </xf>
    <xf numFmtId="3" fontId="3" fillId="0" borderId="79" xfId="0" applyNumberFormat="1" applyFont="1" applyBorder="1" applyAlignment="1">
      <alignment horizontal="center" vertical="center"/>
    </xf>
    <xf numFmtId="3" fontId="4" fillId="0" borderId="46" xfId="0" applyNumberFormat="1" applyFont="1" applyBorder="1" applyAlignment="1">
      <alignment horizontal="center" vertical="center" textRotation="90"/>
    </xf>
    <xf numFmtId="3" fontId="4" fillId="0" borderId="49" xfId="0" applyNumberFormat="1" applyFont="1" applyBorder="1" applyAlignment="1">
      <alignment horizontal="center" vertical="center" textRotation="90"/>
    </xf>
    <xf numFmtId="0" fontId="4" fillId="0" borderId="38" xfId="93" applyFont="1" applyBorder="1" applyAlignment="1">
      <alignment horizontal="center" vertical="center" wrapText="1"/>
    </xf>
    <xf numFmtId="0" fontId="4" fillId="0" borderId="39" xfId="93" applyFont="1" applyBorder="1" applyAlignment="1">
      <alignment horizontal="center" vertical="center" wrapText="1"/>
    </xf>
    <xf numFmtId="3" fontId="4" fillId="0" borderId="47" xfId="92" applyNumberFormat="1" applyFont="1" applyBorder="1" applyAlignment="1">
      <alignment horizontal="center" vertical="center" wrapText="1"/>
    </xf>
    <xf numFmtId="3" fontId="4" fillId="0" borderId="50" xfId="92" applyNumberFormat="1" applyFont="1" applyBorder="1" applyAlignment="1">
      <alignment horizontal="center" vertical="center" wrapText="1"/>
    </xf>
    <xf numFmtId="0" fontId="4" fillId="0" borderId="0" xfId="92" applyFont="1" applyAlignment="1">
      <alignment horizontal="center"/>
    </xf>
    <xf numFmtId="3" fontId="4" fillId="0" borderId="45" xfId="0" applyNumberFormat="1" applyFont="1" applyBorder="1" applyAlignment="1">
      <alignment horizontal="center" vertical="center" textRotation="90"/>
    </xf>
    <xf numFmtId="3" fontId="4" fillId="0" borderId="48" xfId="0" applyNumberFormat="1" applyFont="1" applyBorder="1" applyAlignment="1">
      <alignment horizontal="center" vertical="center" textRotation="90"/>
    </xf>
    <xf numFmtId="0" fontId="4" fillId="0" borderId="46" xfId="92" applyFont="1" applyBorder="1" applyAlignment="1">
      <alignment horizontal="center" vertical="center" wrapText="1"/>
    </xf>
    <xf numFmtId="0" fontId="4" fillId="0" borderId="49" xfId="92" applyFont="1" applyBorder="1" applyAlignment="1">
      <alignment horizontal="center" vertical="center" wrapText="1"/>
    </xf>
    <xf numFmtId="3" fontId="4" fillId="0" borderId="38" xfId="92" applyNumberFormat="1" applyFont="1" applyBorder="1" applyAlignment="1">
      <alignment horizontal="center" vertical="center" wrapText="1"/>
    </xf>
    <xf numFmtId="3" fontId="4" fillId="0" borderId="39" xfId="92" applyNumberFormat="1" applyFont="1" applyBorder="1" applyAlignment="1">
      <alignment horizontal="center" vertical="center" wrapText="1"/>
    </xf>
    <xf numFmtId="3" fontId="4" fillId="0" borderId="63" xfId="92" applyNumberFormat="1" applyFont="1" applyBorder="1" applyAlignment="1">
      <alignment horizontal="center" vertical="center" wrapText="1"/>
    </xf>
    <xf numFmtId="3" fontId="4" fillId="0" borderId="43" xfId="92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" fillId="25" borderId="0" xfId="0" applyFont="1" applyFill="1" applyAlignment="1">
      <alignment horizontal="left" wrapText="1"/>
    </xf>
  </cellXfs>
  <cellStyles count="99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 xr:uid="{00000000-0005-0000-0000-000008000000}"/>
    <cellStyle name="20% - Accent2" xfId="8" xr:uid="{00000000-0005-0000-0000-000009000000}"/>
    <cellStyle name="20% - Accent3" xfId="9" xr:uid="{00000000-0005-0000-0000-00000A000000}"/>
    <cellStyle name="20% - Accent4" xfId="10" xr:uid="{00000000-0005-0000-0000-00000B000000}"/>
    <cellStyle name="20% - Accent5" xfId="11" xr:uid="{00000000-0005-0000-0000-00000C000000}"/>
    <cellStyle name="20% - Accent6" xfId="12" xr:uid="{00000000-0005-0000-0000-00000D000000}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 xr:uid="{00000000-0005-0000-0000-000016000000}"/>
    <cellStyle name="40% - Accent2" xfId="20" xr:uid="{00000000-0005-0000-0000-000017000000}"/>
    <cellStyle name="40% - Accent3" xfId="21" xr:uid="{00000000-0005-0000-0000-000018000000}"/>
    <cellStyle name="40% - Accent4" xfId="22" xr:uid="{00000000-0005-0000-0000-000019000000}"/>
    <cellStyle name="40% - Accent5" xfId="23" xr:uid="{00000000-0005-0000-0000-00001A000000}"/>
    <cellStyle name="40% - Accent6" xfId="24" xr:uid="{00000000-0005-0000-0000-00001B000000}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 xr:uid="{00000000-0005-0000-0000-000024000000}"/>
    <cellStyle name="60% - Accent2" xfId="32" xr:uid="{00000000-0005-0000-0000-000025000000}"/>
    <cellStyle name="60% - Accent3" xfId="33" xr:uid="{00000000-0005-0000-0000-000026000000}"/>
    <cellStyle name="60% - Accent4" xfId="34" xr:uid="{00000000-0005-0000-0000-000027000000}"/>
    <cellStyle name="60% - Accent5" xfId="35" xr:uid="{00000000-0005-0000-0000-000028000000}"/>
    <cellStyle name="60% - Accent6" xfId="36" xr:uid="{00000000-0005-0000-0000-000029000000}"/>
    <cellStyle name="Accent1" xfId="37" xr:uid="{00000000-0005-0000-0000-00002A000000}"/>
    <cellStyle name="Accent2" xfId="38" xr:uid="{00000000-0005-0000-0000-00002B000000}"/>
    <cellStyle name="Accent3" xfId="39" xr:uid="{00000000-0005-0000-0000-00002C000000}"/>
    <cellStyle name="Accent4" xfId="40" xr:uid="{00000000-0005-0000-0000-00002D000000}"/>
    <cellStyle name="Accent5" xfId="41" xr:uid="{00000000-0005-0000-0000-00002E000000}"/>
    <cellStyle name="Accent6" xfId="42" xr:uid="{00000000-0005-0000-0000-00002F000000}"/>
    <cellStyle name="Bad" xfId="43" xr:uid="{00000000-0005-0000-0000-000030000000}"/>
    <cellStyle name="Bevitel" xfId="44" builtinId="20" customBuiltin="1"/>
    <cellStyle name="Calculation" xfId="45" xr:uid="{00000000-0005-0000-0000-000032000000}"/>
    <cellStyle name="Check Cell" xfId="46" xr:uid="{00000000-0005-0000-0000-000033000000}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 xr:uid="{00000000-0005-0000-0000-00003A000000}"/>
    <cellStyle name="Ezres 2" xfId="54" xr:uid="{00000000-0005-0000-0000-00003B000000}"/>
    <cellStyle name="Ezres 3" xfId="55" xr:uid="{00000000-0005-0000-0000-00003C000000}"/>
    <cellStyle name="Ezres 4" xfId="56" xr:uid="{00000000-0005-0000-0000-00003D000000}"/>
    <cellStyle name="Figyelmeztetés" xfId="57" builtinId="11" customBuiltin="1"/>
    <cellStyle name="Good" xfId="58" xr:uid="{00000000-0005-0000-0000-00003F000000}"/>
    <cellStyle name="Heading 1" xfId="59" xr:uid="{00000000-0005-0000-0000-000040000000}"/>
    <cellStyle name="Heading 2" xfId="60" xr:uid="{00000000-0005-0000-0000-000041000000}"/>
    <cellStyle name="Heading 3" xfId="61" xr:uid="{00000000-0005-0000-0000-000042000000}"/>
    <cellStyle name="Heading 4" xfId="62" xr:uid="{00000000-0005-0000-0000-000043000000}"/>
    <cellStyle name="Hivatkozott cella" xfId="63" builtinId="24" customBuiltin="1"/>
    <cellStyle name="Input" xfId="64" xr:uid="{00000000-0005-0000-0000-000045000000}"/>
    <cellStyle name="Jegyzet" xfId="65" builtinId="10" customBuiltin="1"/>
    <cellStyle name="Jelölőszín 1" xfId="66" builtinId="29" customBuiltin="1"/>
    <cellStyle name="Jelölőszín 2" xfId="67" builtinId="33" customBuiltin="1"/>
    <cellStyle name="Jelölőszín 3" xfId="68" builtinId="37" customBuiltin="1"/>
    <cellStyle name="Jelölőszín 4" xfId="69" builtinId="41" customBuiltin="1"/>
    <cellStyle name="Jelölőszín 5" xfId="70" builtinId="45" customBuiltin="1"/>
    <cellStyle name="Jelölőszín 6" xfId="71" builtinId="49" customBuiltin="1"/>
    <cellStyle name="Jó" xfId="72" builtinId="26" customBuiltin="1"/>
    <cellStyle name="Kimenet" xfId="73" builtinId="21" customBuiltin="1"/>
    <cellStyle name="Linked Cell" xfId="74" xr:uid="{00000000-0005-0000-0000-000049000000}"/>
    <cellStyle name="Magyarázó szöveg" xfId="75" builtinId="53" customBuiltin="1"/>
    <cellStyle name="Neutral" xfId="76" xr:uid="{00000000-0005-0000-0000-00004B000000}"/>
    <cellStyle name="Normál" xfId="0" builtinId="0"/>
    <cellStyle name="Normál 2" xfId="77" xr:uid="{00000000-0005-0000-0000-00004D000000}"/>
    <cellStyle name="Normál 3" xfId="78" xr:uid="{00000000-0005-0000-0000-00004E000000}"/>
    <cellStyle name="Normál 4" xfId="79" xr:uid="{00000000-0005-0000-0000-00004F000000}"/>
    <cellStyle name="Normál 5" xfId="80" xr:uid="{00000000-0005-0000-0000-000050000000}"/>
    <cellStyle name="Normál_2007.évi konc. összefoglaló bevétel" xfId="81" xr:uid="{00000000-0005-0000-0000-000051000000}"/>
    <cellStyle name="Normál_2007.évi konc. összefoglaló bevétel 2" xfId="93" xr:uid="{00000000-0005-0000-0000-000052000000}"/>
    <cellStyle name="Normál_2007.évi konc. összefoglaló bevétel 2 2" xfId="98" xr:uid="{1DDC2C15-E446-4DE1-942F-D69A53DC6CD6}"/>
    <cellStyle name="Normál_Beruházási tábla 2007 2" xfId="94" xr:uid="{00000000-0005-0000-0000-000053000000}"/>
    <cellStyle name="Normál_EU-s tábla kv-hez 2" xfId="95" xr:uid="{00000000-0005-0000-0000-000054000000}"/>
    <cellStyle name="Normál_Városfejlesztési Iroda - 2008. kv. tervezés 2" xfId="92" xr:uid="{00000000-0005-0000-0000-000055000000}"/>
    <cellStyle name="Note" xfId="82" xr:uid="{00000000-0005-0000-0000-000056000000}"/>
    <cellStyle name="Note 2" xfId="96" xr:uid="{00000000-0005-0000-0000-000057000000}"/>
    <cellStyle name="Output" xfId="83" xr:uid="{00000000-0005-0000-0000-000058000000}"/>
    <cellStyle name="Összesen" xfId="84" builtinId="25" customBuiltin="1"/>
    <cellStyle name="Rossz" xfId="85" builtinId="27" customBuiltin="1"/>
    <cellStyle name="Semleges" xfId="86" builtinId="28" customBuiltin="1"/>
    <cellStyle name="Számítás" xfId="87" builtinId="22" customBuiltin="1"/>
    <cellStyle name="Százalék 2" xfId="88" xr:uid="{00000000-0005-0000-0000-00005D000000}"/>
    <cellStyle name="Százalék 2 2" xfId="97" xr:uid="{00000000-0005-0000-0000-00005E000000}"/>
    <cellStyle name="Title" xfId="89" xr:uid="{00000000-0005-0000-0000-00005F000000}"/>
    <cellStyle name="Total" xfId="90" xr:uid="{00000000-0005-0000-0000-000060000000}"/>
    <cellStyle name="Warning Text" xfId="91" xr:uid="{00000000-0005-0000-0000-00006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Munka6">
    <pageSetUpPr fitToPage="1"/>
  </sheetPr>
  <dimension ref="A1:K50"/>
  <sheetViews>
    <sheetView view="pageBreakPreview" zoomScaleNormal="100" zoomScaleSheetLayoutView="100" workbookViewId="0">
      <selection activeCell="I7" sqref="I7:K7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5" width="11.5703125" style="52" customWidth="1"/>
    <col min="6" max="6" width="11.7109375" style="52" customWidth="1"/>
    <col min="7" max="7" width="11.5703125" style="52" customWidth="1"/>
    <col min="8" max="11" width="13.7109375" style="53" customWidth="1"/>
    <col min="12" max="16384" width="9.140625" style="1"/>
  </cols>
  <sheetData>
    <row r="1" spans="1:11" x14ac:dyDescent="0.3">
      <c r="B1" s="377" t="s">
        <v>167</v>
      </c>
      <c r="C1" s="4"/>
      <c r="D1" s="4"/>
      <c r="E1" s="40"/>
      <c r="F1" s="40"/>
      <c r="G1" s="40"/>
      <c r="H1" s="41"/>
      <c r="I1" s="41"/>
      <c r="J1" s="41"/>
      <c r="K1" s="41"/>
    </row>
    <row r="2" spans="1:11" x14ac:dyDescent="0.3">
      <c r="B2" s="378" t="s">
        <v>139</v>
      </c>
      <c r="C2" s="32"/>
      <c r="D2" s="32"/>
      <c r="E2" s="40"/>
      <c r="F2" s="40"/>
      <c r="G2" s="40"/>
      <c r="H2" s="41"/>
      <c r="I2" s="41"/>
      <c r="J2" s="41"/>
      <c r="K2" s="41"/>
    </row>
    <row r="3" spans="1:11" x14ac:dyDescent="0.3">
      <c r="B3" s="32"/>
      <c r="C3" s="32"/>
      <c r="D3" s="32"/>
      <c r="E3" s="40"/>
      <c r="F3" s="40"/>
      <c r="G3" s="40"/>
      <c r="H3" s="41"/>
      <c r="I3" s="41"/>
      <c r="J3" s="41"/>
      <c r="K3" s="41"/>
    </row>
    <row r="4" spans="1:11" x14ac:dyDescent="0.3">
      <c r="B4" s="420" t="s">
        <v>68</v>
      </c>
      <c r="C4" s="420"/>
      <c r="D4" s="420"/>
      <c r="E4" s="420"/>
      <c r="F4" s="420"/>
      <c r="G4" s="420"/>
      <c r="H4" s="420"/>
      <c r="I4" s="420"/>
      <c r="J4" s="420"/>
      <c r="K4" s="420"/>
    </row>
    <row r="5" spans="1:11" x14ac:dyDescent="0.3">
      <c r="B5" s="420" t="s">
        <v>129</v>
      </c>
      <c r="C5" s="420"/>
      <c r="D5" s="420"/>
      <c r="E5" s="420"/>
      <c r="F5" s="420"/>
      <c r="G5" s="420"/>
      <c r="H5" s="420"/>
      <c r="I5" s="420"/>
      <c r="J5" s="420"/>
      <c r="K5" s="420"/>
    </row>
    <row r="6" spans="1:11" ht="15.75" customHeight="1" x14ac:dyDescent="0.3">
      <c r="C6" s="7"/>
      <c r="D6" s="7"/>
      <c r="E6" s="42"/>
      <c r="F6" s="42"/>
      <c r="G6" s="42"/>
      <c r="H6" s="42"/>
      <c r="I6" s="42"/>
      <c r="J6" s="42"/>
      <c r="K6" s="42" t="s">
        <v>70</v>
      </c>
    </row>
    <row r="7" spans="1:11" s="2" customFormat="1" ht="15.75" thickBot="1" x14ac:dyDescent="0.35">
      <c r="B7" s="2" t="s">
        <v>8</v>
      </c>
      <c r="C7" s="2" t="s">
        <v>9</v>
      </c>
      <c r="D7" s="2" t="s">
        <v>22</v>
      </c>
      <c r="E7" s="42" t="s">
        <v>71</v>
      </c>
      <c r="F7" s="42" t="s">
        <v>72</v>
      </c>
      <c r="G7" s="42" t="s">
        <v>10</v>
      </c>
      <c r="H7" s="42" t="s">
        <v>73</v>
      </c>
      <c r="I7" s="42" t="s">
        <v>79</v>
      </c>
      <c r="J7" s="42" t="s">
        <v>90</v>
      </c>
      <c r="K7" s="42" t="s">
        <v>118</v>
      </c>
    </row>
    <row r="8" spans="1:11" s="6" customFormat="1" ht="60.75" thickBot="1" x14ac:dyDescent="0.25">
      <c r="B8" s="22" t="s">
        <v>1</v>
      </c>
      <c r="C8" s="3" t="s">
        <v>2</v>
      </c>
      <c r="D8" s="5" t="s">
        <v>0</v>
      </c>
      <c r="E8" s="3" t="s">
        <v>119</v>
      </c>
      <c r="F8" s="3" t="s">
        <v>120</v>
      </c>
      <c r="G8" s="249" t="s">
        <v>125</v>
      </c>
      <c r="H8" s="250" t="s">
        <v>126</v>
      </c>
      <c r="I8" s="248" t="s">
        <v>127</v>
      </c>
      <c r="J8" s="248" t="s">
        <v>112</v>
      </c>
      <c r="K8" s="247" t="s">
        <v>154</v>
      </c>
    </row>
    <row r="9" spans="1:11" s="8" customFormat="1" ht="21.75" customHeight="1" x14ac:dyDescent="0.3">
      <c r="A9" s="2">
        <v>1</v>
      </c>
      <c r="B9" s="37">
        <v>1</v>
      </c>
      <c r="C9" s="14"/>
      <c r="D9" s="17" t="s">
        <v>53</v>
      </c>
      <c r="E9" s="43">
        <v>4017</v>
      </c>
      <c r="F9" s="43">
        <v>1593</v>
      </c>
      <c r="G9" s="43">
        <v>4311</v>
      </c>
      <c r="H9" s="251">
        <v>1593</v>
      </c>
      <c r="I9" s="43">
        <v>3137</v>
      </c>
      <c r="J9" s="43">
        <f>J10+J14+J15+J16</f>
        <v>1100</v>
      </c>
      <c r="K9" s="44">
        <f>K10+K14+K15+K16</f>
        <v>4237</v>
      </c>
    </row>
    <row r="10" spans="1:11" ht="15" customHeight="1" x14ac:dyDescent="0.3">
      <c r="A10" s="2">
        <v>2</v>
      </c>
      <c r="B10" s="24"/>
      <c r="C10" s="2">
        <v>1</v>
      </c>
      <c r="D10" s="1" t="s">
        <v>48</v>
      </c>
      <c r="E10" s="45">
        <v>3802</v>
      </c>
      <c r="F10" s="45">
        <v>1593</v>
      </c>
      <c r="G10" s="45">
        <v>4228</v>
      </c>
      <c r="H10" s="252">
        <v>1593</v>
      </c>
      <c r="I10" s="45">
        <v>3137</v>
      </c>
      <c r="J10" s="45">
        <f>SUM(J11:J13)</f>
        <v>1100</v>
      </c>
      <c r="K10" s="105">
        <f>SUM(K11:K13)</f>
        <v>4237</v>
      </c>
    </row>
    <row r="11" spans="1:11" ht="15" customHeight="1" x14ac:dyDescent="0.3">
      <c r="A11" s="2">
        <v>3</v>
      </c>
      <c r="B11" s="24"/>
      <c r="D11" s="39" t="s">
        <v>74</v>
      </c>
      <c r="E11" s="45">
        <v>2249</v>
      </c>
      <c r="F11" s="45">
        <v>1040</v>
      </c>
      <c r="G11" s="45">
        <v>2575</v>
      </c>
      <c r="H11" s="252">
        <v>1040</v>
      </c>
      <c r="I11" s="45">
        <v>2584</v>
      </c>
      <c r="J11" s="45"/>
      <c r="K11" s="105">
        <f>SUM(I11:J11)</f>
        <v>2584</v>
      </c>
    </row>
    <row r="12" spans="1:11" ht="15" customHeight="1" x14ac:dyDescent="0.3">
      <c r="A12" s="2">
        <v>4</v>
      </c>
      <c r="B12" s="24"/>
      <c r="D12" s="39" t="s">
        <v>75</v>
      </c>
      <c r="E12" s="45">
        <v>1000</v>
      </c>
      <c r="F12" s="45"/>
      <c r="G12" s="45">
        <v>1100</v>
      </c>
      <c r="H12" s="252"/>
      <c r="I12" s="45">
        <v>0</v>
      </c>
      <c r="J12" s="45">
        <f>'6.2 összefoglaló'!E12</f>
        <v>1100</v>
      </c>
      <c r="K12" s="105">
        <f t="shared" ref="K12:K13" si="0">SUM(I12:J12)</f>
        <v>1100</v>
      </c>
    </row>
    <row r="13" spans="1:11" ht="15" customHeight="1" x14ac:dyDescent="0.3">
      <c r="A13" s="2">
        <v>5</v>
      </c>
      <c r="B13" s="24"/>
      <c r="D13" s="39" t="s">
        <v>64</v>
      </c>
      <c r="E13" s="45">
        <v>553</v>
      </c>
      <c r="F13" s="45">
        <v>553</v>
      </c>
      <c r="G13" s="45">
        <v>553</v>
      </c>
      <c r="H13" s="252">
        <v>553</v>
      </c>
      <c r="I13" s="45">
        <v>553</v>
      </c>
      <c r="J13" s="45"/>
      <c r="K13" s="105">
        <f t="shared" si="0"/>
        <v>553</v>
      </c>
    </row>
    <row r="14" spans="1:11" ht="15" customHeight="1" x14ac:dyDescent="0.3">
      <c r="A14" s="2">
        <v>6</v>
      </c>
      <c r="B14" s="24"/>
      <c r="C14" s="2">
        <v>2</v>
      </c>
      <c r="D14" s="1" t="s">
        <v>11</v>
      </c>
      <c r="E14" s="45"/>
      <c r="F14" s="45"/>
      <c r="G14" s="45"/>
      <c r="H14" s="252"/>
      <c r="I14" s="45"/>
      <c r="J14" s="45"/>
      <c r="K14" s="105"/>
    </row>
    <row r="15" spans="1:11" ht="15" customHeight="1" x14ac:dyDescent="0.3">
      <c r="A15" s="2">
        <v>7</v>
      </c>
      <c r="B15" s="24"/>
      <c r="C15" s="2">
        <v>3</v>
      </c>
      <c r="D15" s="1" t="s">
        <v>30</v>
      </c>
      <c r="E15" s="45">
        <v>215</v>
      </c>
      <c r="F15" s="45"/>
      <c r="G15" s="45">
        <v>83</v>
      </c>
      <c r="H15" s="252"/>
      <c r="I15" s="45"/>
      <c r="J15" s="45"/>
      <c r="K15" s="105"/>
    </row>
    <row r="16" spans="1:11" ht="15" customHeight="1" x14ac:dyDescent="0.3">
      <c r="A16" s="2">
        <v>8</v>
      </c>
      <c r="B16" s="24"/>
      <c r="C16" s="2">
        <v>4</v>
      </c>
      <c r="D16" s="1" t="s">
        <v>32</v>
      </c>
      <c r="E16" s="45"/>
      <c r="F16" s="45"/>
      <c r="G16" s="45"/>
      <c r="H16" s="252"/>
      <c r="I16" s="45"/>
      <c r="J16" s="45"/>
      <c r="K16" s="105"/>
    </row>
    <row r="17" spans="1:11" s="8" customFormat="1" ht="21.75" customHeight="1" x14ac:dyDescent="0.3">
      <c r="A17" s="2">
        <v>9</v>
      </c>
      <c r="B17" s="38">
        <v>2</v>
      </c>
      <c r="C17" s="16"/>
      <c r="D17" s="17" t="s">
        <v>54</v>
      </c>
      <c r="E17" s="46">
        <v>0</v>
      </c>
      <c r="F17" s="46">
        <v>0</v>
      </c>
      <c r="G17" s="46">
        <v>0</v>
      </c>
      <c r="H17" s="253">
        <v>0</v>
      </c>
      <c r="I17" s="46">
        <v>0</v>
      </c>
      <c r="J17" s="46">
        <f t="shared" ref="J17:K17" si="1">SUM(J18:J20)</f>
        <v>0</v>
      </c>
      <c r="K17" s="47">
        <f t="shared" si="1"/>
        <v>0</v>
      </c>
    </row>
    <row r="18" spans="1:11" ht="15" customHeight="1" x14ac:dyDescent="0.3">
      <c r="A18" s="2">
        <v>10</v>
      </c>
      <c r="B18" s="24"/>
      <c r="C18" s="2">
        <v>5</v>
      </c>
      <c r="D18" s="1" t="s">
        <v>49</v>
      </c>
      <c r="E18" s="45"/>
      <c r="F18" s="45"/>
      <c r="G18" s="45"/>
      <c r="H18" s="252"/>
      <c r="I18" s="45"/>
      <c r="J18" s="45"/>
      <c r="K18" s="105"/>
    </row>
    <row r="19" spans="1:11" ht="15" customHeight="1" x14ac:dyDescent="0.3">
      <c r="A19" s="2">
        <v>11</v>
      </c>
      <c r="B19" s="24"/>
      <c r="C19" s="2">
        <v>6</v>
      </c>
      <c r="D19" s="1" t="s">
        <v>7</v>
      </c>
      <c r="E19" s="45"/>
      <c r="F19" s="45"/>
      <c r="G19" s="45"/>
      <c r="H19" s="252"/>
      <c r="I19" s="45"/>
      <c r="J19" s="45"/>
      <c r="K19" s="105"/>
    </row>
    <row r="20" spans="1:11" ht="15" customHeight="1" x14ac:dyDescent="0.3">
      <c r="A20" s="2">
        <v>12</v>
      </c>
      <c r="B20" s="24"/>
      <c r="C20" s="2">
        <v>7</v>
      </c>
      <c r="D20" s="1" t="s">
        <v>37</v>
      </c>
      <c r="E20" s="45"/>
      <c r="F20" s="45"/>
      <c r="G20" s="45"/>
      <c r="H20" s="252"/>
      <c r="I20" s="45"/>
      <c r="J20" s="45"/>
      <c r="K20" s="105"/>
    </row>
    <row r="21" spans="1:11" s="13" customFormat="1" ht="21.75" customHeight="1" x14ac:dyDescent="0.3">
      <c r="A21" s="2">
        <v>13</v>
      </c>
      <c r="B21" s="26"/>
      <c r="C21" s="19"/>
      <c r="D21" s="20" t="s">
        <v>3</v>
      </c>
      <c r="E21" s="48">
        <v>4017</v>
      </c>
      <c r="F21" s="48">
        <v>1593</v>
      </c>
      <c r="G21" s="48">
        <v>4311</v>
      </c>
      <c r="H21" s="254">
        <v>1593</v>
      </c>
      <c r="I21" s="48">
        <v>3137</v>
      </c>
      <c r="J21" s="48">
        <f t="shared" ref="J21:K21" si="2">SUM(J9,J17,)</f>
        <v>1100</v>
      </c>
      <c r="K21" s="49">
        <f t="shared" si="2"/>
        <v>4237</v>
      </c>
    </row>
    <row r="22" spans="1:11" s="8" customFormat="1" ht="21.75" customHeight="1" x14ac:dyDescent="0.3">
      <c r="A22" s="2">
        <v>14</v>
      </c>
      <c r="B22" s="25"/>
      <c r="C22" s="16">
        <v>8</v>
      </c>
      <c r="D22" s="17" t="s">
        <v>12</v>
      </c>
      <c r="E22" s="46">
        <v>1776</v>
      </c>
      <c r="F22" s="46">
        <v>338</v>
      </c>
      <c r="G22" s="46">
        <v>1178</v>
      </c>
      <c r="H22" s="253">
        <v>18</v>
      </c>
      <c r="I22" s="46">
        <v>1192</v>
      </c>
      <c r="J22" s="46">
        <f t="shared" ref="J22:K22" si="3">SUM(J23:J26)</f>
        <v>0</v>
      </c>
      <c r="K22" s="47">
        <f t="shared" si="3"/>
        <v>1192</v>
      </c>
    </row>
    <row r="23" spans="1:11" ht="15" customHeight="1" x14ac:dyDescent="0.3">
      <c r="A23" s="2">
        <v>15</v>
      </c>
      <c r="B23" s="24">
        <v>1</v>
      </c>
      <c r="D23" s="1" t="s">
        <v>15</v>
      </c>
      <c r="E23" s="45"/>
      <c r="F23" s="45"/>
      <c r="G23" s="45"/>
      <c r="H23" s="252"/>
      <c r="I23" s="45"/>
      <c r="J23" s="45"/>
      <c r="K23" s="105"/>
    </row>
    <row r="24" spans="1:11" ht="15" customHeight="1" x14ac:dyDescent="0.3">
      <c r="A24" s="2">
        <v>16</v>
      </c>
      <c r="B24" s="24"/>
      <c r="D24" s="36" t="s">
        <v>76</v>
      </c>
      <c r="E24" s="45">
        <v>1776</v>
      </c>
      <c r="F24" s="45">
        <v>338</v>
      </c>
      <c r="G24" s="45">
        <v>1178</v>
      </c>
      <c r="H24" s="252">
        <v>18</v>
      </c>
      <c r="I24" s="45">
        <v>1192</v>
      </c>
      <c r="J24" s="45"/>
      <c r="K24" s="105">
        <f>SUM(I24:J24)</f>
        <v>1192</v>
      </c>
    </row>
    <row r="25" spans="1:11" ht="15" customHeight="1" x14ac:dyDescent="0.3">
      <c r="A25" s="2">
        <v>17</v>
      </c>
      <c r="B25" s="24">
        <v>2</v>
      </c>
      <c r="D25" s="1" t="s">
        <v>14</v>
      </c>
      <c r="E25" s="45"/>
      <c r="F25" s="45"/>
      <c r="G25" s="45"/>
      <c r="H25" s="252"/>
      <c r="I25" s="45"/>
      <c r="J25" s="45"/>
      <c r="K25" s="105"/>
    </row>
    <row r="26" spans="1:11" ht="15" customHeight="1" thickBot="1" x14ac:dyDescent="0.35">
      <c r="A26" s="2">
        <v>18</v>
      </c>
      <c r="B26" s="24"/>
      <c r="D26" s="36" t="s">
        <v>76</v>
      </c>
      <c r="E26" s="45"/>
      <c r="F26" s="45"/>
      <c r="G26" s="45"/>
      <c r="H26" s="252"/>
      <c r="I26" s="45"/>
      <c r="J26" s="45"/>
      <c r="K26" s="105"/>
    </row>
    <row r="27" spans="1:11" s="13" customFormat="1" ht="21.75" customHeight="1" thickBot="1" x14ac:dyDescent="0.35">
      <c r="A27" s="2">
        <v>19</v>
      </c>
      <c r="B27" s="27"/>
      <c r="C27" s="10"/>
      <c r="D27" s="11" t="s">
        <v>4</v>
      </c>
      <c r="E27" s="50">
        <v>5793</v>
      </c>
      <c r="F27" s="50">
        <v>1931</v>
      </c>
      <c r="G27" s="50">
        <v>5489</v>
      </c>
      <c r="H27" s="255">
        <v>1611</v>
      </c>
      <c r="I27" s="50">
        <v>4329</v>
      </c>
      <c r="J27" s="50">
        <f t="shared" ref="J27" si="4">SUM(J21,J22)</f>
        <v>1100</v>
      </c>
      <c r="K27" s="51">
        <f>SUM(K21,K22)</f>
        <v>5429</v>
      </c>
    </row>
    <row r="28" spans="1:11" x14ac:dyDescent="0.3">
      <c r="K28" s="53">
        <f>I27+J27-K27</f>
        <v>0</v>
      </c>
    </row>
    <row r="32" spans="1:11" x14ac:dyDescent="0.3">
      <c r="C32" s="7"/>
      <c r="D32" s="8"/>
      <c r="E32" s="53"/>
      <c r="F32" s="53"/>
      <c r="G32" s="53"/>
    </row>
    <row r="43" spans="1:11" s="8" customFormat="1" x14ac:dyDescent="0.3">
      <c r="A43" s="2"/>
      <c r="B43" s="2"/>
      <c r="C43" s="7"/>
      <c r="E43" s="53"/>
      <c r="F43" s="53"/>
      <c r="G43" s="53"/>
      <c r="H43" s="53"/>
      <c r="I43" s="53"/>
      <c r="J43" s="53"/>
      <c r="K43" s="53"/>
    </row>
    <row r="48" spans="1:11" s="8" customFormat="1" x14ac:dyDescent="0.3">
      <c r="A48" s="2"/>
      <c r="B48" s="2"/>
      <c r="C48" s="7"/>
      <c r="E48" s="53"/>
      <c r="F48" s="53"/>
      <c r="G48" s="53"/>
      <c r="H48" s="53"/>
      <c r="I48" s="53"/>
      <c r="J48" s="53"/>
      <c r="K48" s="53"/>
    </row>
    <row r="50" spans="1:11" s="8" customFormat="1" x14ac:dyDescent="0.3">
      <c r="A50" s="2"/>
      <c r="B50" s="2"/>
      <c r="C50" s="7"/>
      <c r="E50" s="53"/>
      <c r="F50" s="53"/>
      <c r="G50" s="53"/>
      <c r="H50" s="53"/>
      <c r="I50" s="53"/>
      <c r="J50" s="53"/>
      <c r="K50" s="53"/>
    </row>
  </sheetData>
  <mergeCells count="2">
    <mergeCell ref="B4:K4"/>
    <mergeCell ref="B5:K5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8" fitToHeight="0" orientation="landscape" r:id="rId1"/>
  <headerFooter alignWithMargins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Munka5">
    <pageSetUpPr fitToPage="1"/>
  </sheetPr>
  <dimension ref="A1:K46"/>
  <sheetViews>
    <sheetView view="pageBreakPreview" zoomScaleNormal="100" zoomScaleSheetLayoutView="100" workbookViewId="0">
      <selection activeCell="I7" sqref="I7:K7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7" width="11.7109375" style="1" customWidth="1"/>
    <col min="8" max="11" width="13.7109375" style="1" customWidth="1"/>
    <col min="12" max="16384" width="9.140625" style="1"/>
  </cols>
  <sheetData>
    <row r="1" spans="1:11" x14ac:dyDescent="0.3">
      <c r="B1" s="377" t="s">
        <v>168</v>
      </c>
      <c r="C1" s="4"/>
      <c r="D1" s="4"/>
      <c r="E1" s="40"/>
      <c r="F1" s="40"/>
      <c r="G1" s="40"/>
      <c r="H1" s="41"/>
      <c r="I1" s="41"/>
      <c r="J1" s="41"/>
      <c r="K1" s="41"/>
    </row>
    <row r="2" spans="1:11" x14ac:dyDescent="0.3">
      <c r="B2" s="378" t="s">
        <v>140</v>
      </c>
      <c r="C2" s="32"/>
      <c r="D2" s="32"/>
      <c r="E2" s="40"/>
      <c r="F2" s="40"/>
      <c r="G2" s="40"/>
      <c r="H2" s="41"/>
      <c r="I2" s="41"/>
      <c r="J2" s="41"/>
      <c r="K2" s="41"/>
    </row>
    <row r="3" spans="1:11" x14ac:dyDescent="0.3"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x14ac:dyDescent="0.3">
      <c r="B4" s="420" t="s">
        <v>68</v>
      </c>
      <c r="C4" s="420"/>
      <c r="D4" s="420"/>
      <c r="E4" s="420"/>
      <c r="F4" s="420"/>
      <c r="G4" s="420"/>
      <c r="H4" s="420"/>
      <c r="I4" s="420"/>
      <c r="J4" s="420"/>
      <c r="K4" s="420"/>
    </row>
    <row r="5" spans="1:11" x14ac:dyDescent="0.3">
      <c r="B5" s="420" t="s">
        <v>128</v>
      </c>
      <c r="C5" s="420"/>
      <c r="D5" s="420"/>
      <c r="E5" s="420"/>
      <c r="F5" s="420"/>
      <c r="G5" s="420"/>
      <c r="H5" s="420"/>
      <c r="I5" s="420"/>
      <c r="J5" s="420"/>
      <c r="K5" s="420"/>
    </row>
    <row r="6" spans="1:11" x14ac:dyDescent="0.3">
      <c r="C6" s="7"/>
      <c r="D6" s="7"/>
      <c r="E6" s="7"/>
      <c r="F6" s="7"/>
      <c r="G6" s="7"/>
      <c r="H6" s="2"/>
      <c r="I6" s="2"/>
      <c r="J6" s="2"/>
      <c r="K6" s="2" t="s">
        <v>70</v>
      </c>
    </row>
    <row r="7" spans="1:11" s="2" customFormat="1" ht="15.75" thickBot="1" x14ac:dyDescent="0.35">
      <c r="B7" s="2" t="s">
        <v>8</v>
      </c>
      <c r="C7" s="2" t="s">
        <v>9</v>
      </c>
      <c r="D7" s="2" t="s">
        <v>22</v>
      </c>
      <c r="E7" s="2" t="s">
        <v>71</v>
      </c>
      <c r="F7" s="2" t="s">
        <v>72</v>
      </c>
      <c r="G7" s="2" t="s">
        <v>10</v>
      </c>
      <c r="H7" s="2" t="s">
        <v>73</v>
      </c>
      <c r="I7" s="2" t="s">
        <v>79</v>
      </c>
      <c r="J7" s="2" t="s">
        <v>90</v>
      </c>
      <c r="K7" s="2" t="s">
        <v>118</v>
      </c>
    </row>
    <row r="8" spans="1:11" s="6" customFormat="1" ht="60.75" thickBot="1" x14ac:dyDescent="0.25">
      <c r="B8" s="22" t="s">
        <v>1</v>
      </c>
      <c r="C8" s="3" t="s">
        <v>2</v>
      </c>
      <c r="D8" s="5" t="s">
        <v>0</v>
      </c>
      <c r="E8" s="3" t="s">
        <v>119</v>
      </c>
      <c r="F8" s="3" t="s">
        <v>120</v>
      </c>
      <c r="G8" s="249" t="s">
        <v>125</v>
      </c>
      <c r="H8" s="250" t="s">
        <v>126</v>
      </c>
      <c r="I8" s="248" t="s">
        <v>130</v>
      </c>
      <c r="J8" s="248" t="s">
        <v>112</v>
      </c>
      <c r="K8" s="247" t="s">
        <v>155</v>
      </c>
    </row>
    <row r="9" spans="1:11" s="8" customFormat="1" ht="21.75" customHeight="1" x14ac:dyDescent="0.3">
      <c r="A9" s="2">
        <v>1</v>
      </c>
      <c r="B9" s="23">
        <v>1</v>
      </c>
      <c r="C9" s="14"/>
      <c r="D9" s="17" t="s">
        <v>46</v>
      </c>
      <c r="E9" s="15">
        <v>4615</v>
      </c>
      <c r="F9" s="15">
        <v>1931</v>
      </c>
      <c r="G9" s="15">
        <v>4297</v>
      </c>
      <c r="H9" s="256">
        <v>1561</v>
      </c>
      <c r="I9" s="15">
        <v>4279</v>
      </c>
      <c r="J9" s="15">
        <f>SUM(J10:J14)</f>
        <v>1100</v>
      </c>
      <c r="K9" s="54">
        <f t="shared" ref="K9" si="0">SUM(K10:K14)</f>
        <v>5379</v>
      </c>
    </row>
    <row r="10" spans="1:11" ht="15" customHeight="1" x14ac:dyDescent="0.3">
      <c r="A10" s="2">
        <v>2</v>
      </c>
      <c r="B10" s="24"/>
      <c r="C10" s="2">
        <v>1</v>
      </c>
      <c r="D10" s="1" t="s">
        <v>16</v>
      </c>
      <c r="E10" s="1">
        <v>1263</v>
      </c>
      <c r="F10" s="1">
        <v>168</v>
      </c>
      <c r="G10" s="1">
        <v>601</v>
      </c>
      <c r="H10" s="257">
        <v>351</v>
      </c>
      <c r="I10" s="1">
        <v>334</v>
      </c>
      <c r="K10" s="9">
        <f>SUM(I10:J10)</f>
        <v>334</v>
      </c>
    </row>
    <row r="11" spans="1:11" ht="15" customHeight="1" x14ac:dyDescent="0.3">
      <c r="A11" s="2">
        <v>3</v>
      </c>
      <c r="B11" s="24"/>
      <c r="C11" s="2">
        <v>2</v>
      </c>
      <c r="D11" s="1" t="s">
        <v>23</v>
      </c>
      <c r="E11" s="1">
        <v>352</v>
      </c>
      <c r="F11" s="1">
        <v>408</v>
      </c>
      <c r="G11" s="1">
        <v>543</v>
      </c>
      <c r="H11" s="257">
        <v>183</v>
      </c>
      <c r="I11" s="1">
        <v>197</v>
      </c>
      <c r="K11" s="9">
        <f t="shared" ref="K11:K14" si="1">SUM(I11:J11)</f>
        <v>197</v>
      </c>
    </row>
    <row r="12" spans="1:11" ht="15" customHeight="1" x14ac:dyDescent="0.3">
      <c r="A12" s="2">
        <v>4</v>
      </c>
      <c r="B12" s="24"/>
      <c r="C12" s="2">
        <v>3</v>
      </c>
      <c r="D12" s="1" t="s">
        <v>17</v>
      </c>
      <c r="E12" s="1">
        <v>3000</v>
      </c>
      <c r="F12" s="1">
        <v>1305</v>
      </c>
      <c r="G12" s="1">
        <v>3103</v>
      </c>
      <c r="H12" s="257">
        <v>1027</v>
      </c>
      <c r="I12" s="1">
        <v>3748</v>
      </c>
      <c r="J12" s="1">
        <f>'6.2 összefoglaló'!E30</f>
        <v>1100</v>
      </c>
      <c r="K12" s="9">
        <f t="shared" si="1"/>
        <v>4848</v>
      </c>
    </row>
    <row r="13" spans="1:11" ht="15" customHeight="1" x14ac:dyDescent="0.3">
      <c r="A13" s="2">
        <v>5</v>
      </c>
      <c r="B13" s="24"/>
      <c r="C13" s="2">
        <v>4</v>
      </c>
      <c r="D13" s="1" t="s">
        <v>19</v>
      </c>
      <c r="H13" s="257"/>
      <c r="I13" s="1">
        <v>0</v>
      </c>
      <c r="K13" s="9">
        <f t="shared" si="1"/>
        <v>0</v>
      </c>
    </row>
    <row r="14" spans="1:11" ht="15" customHeight="1" x14ac:dyDescent="0.3">
      <c r="A14" s="2">
        <v>6</v>
      </c>
      <c r="B14" s="24"/>
      <c r="C14" s="2">
        <v>5</v>
      </c>
      <c r="D14" s="1" t="s">
        <v>51</v>
      </c>
      <c r="F14" s="1">
        <v>50</v>
      </c>
      <c r="G14" s="1">
        <v>50</v>
      </c>
      <c r="H14" s="257">
        <v>0</v>
      </c>
      <c r="I14" s="1">
        <v>0</v>
      </c>
      <c r="K14" s="9">
        <f t="shared" si="1"/>
        <v>0</v>
      </c>
    </row>
    <row r="15" spans="1:11" s="8" customFormat="1" ht="21.75" customHeight="1" x14ac:dyDescent="0.3">
      <c r="A15" s="2">
        <v>7</v>
      </c>
      <c r="B15" s="25">
        <v>2</v>
      </c>
      <c r="C15" s="16"/>
      <c r="D15" s="17" t="s">
        <v>47</v>
      </c>
      <c r="E15" s="17">
        <v>0</v>
      </c>
      <c r="F15" s="17"/>
      <c r="G15" s="17">
        <v>0</v>
      </c>
      <c r="H15" s="258">
        <v>50</v>
      </c>
      <c r="I15" s="17">
        <v>50</v>
      </c>
      <c r="J15" s="17">
        <f t="shared" ref="J15:K15" si="2">SUM(J16:J18)</f>
        <v>0</v>
      </c>
      <c r="K15" s="18">
        <f t="shared" si="2"/>
        <v>50</v>
      </c>
    </row>
    <row r="16" spans="1:11" ht="15" customHeight="1" x14ac:dyDescent="0.3">
      <c r="A16" s="2">
        <v>8</v>
      </c>
      <c r="B16" s="24"/>
      <c r="C16" s="2">
        <v>1</v>
      </c>
      <c r="D16" s="1" t="s">
        <v>21</v>
      </c>
      <c r="H16" s="257">
        <v>50</v>
      </c>
      <c r="I16" s="1">
        <v>50</v>
      </c>
      <c r="K16" s="9">
        <f>SUM(I16:J16)</f>
        <v>50</v>
      </c>
    </row>
    <row r="17" spans="1:11" ht="15" customHeight="1" x14ac:dyDescent="0.3">
      <c r="A17" s="2">
        <v>9</v>
      </c>
      <c r="B17" s="24"/>
      <c r="C17" s="2">
        <v>2</v>
      </c>
      <c r="D17" s="1" t="s">
        <v>20</v>
      </c>
      <c r="F17" s="1">
        <v>0</v>
      </c>
      <c r="H17" s="257"/>
      <c r="K17" s="9"/>
    </row>
    <row r="18" spans="1:11" ht="15" customHeight="1" x14ac:dyDescent="0.3">
      <c r="A18" s="2">
        <v>10</v>
      </c>
      <c r="B18" s="24"/>
      <c r="C18" s="2">
        <v>3</v>
      </c>
      <c r="D18" s="1" t="s">
        <v>52</v>
      </c>
      <c r="H18" s="257"/>
      <c r="K18" s="9"/>
    </row>
    <row r="19" spans="1:11" s="13" customFormat="1" ht="21.75" customHeight="1" x14ac:dyDescent="0.3">
      <c r="A19" s="2">
        <v>11</v>
      </c>
      <c r="B19" s="26"/>
      <c r="C19" s="19"/>
      <c r="D19" s="20" t="s">
        <v>57</v>
      </c>
      <c r="E19" s="20">
        <v>4615</v>
      </c>
      <c r="F19" s="20">
        <v>1931</v>
      </c>
      <c r="G19" s="20">
        <v>4297</v>
      </c>
      <c r="H19" s="259">
        <v>1611</v>
      </c>
      <c r="I19" s="20">
        <v>4329</v>
      </c>
      <c r="J19" s="20">
        <f t="shared" ref="J19:K19" si="3">SUM(J9,J15,)</f>
        <v>1100</v>
      </c>
      <c r="K19" s="21">
        <f t="shared" si="3"/>
        <v>5429</v>
      </c>
    </row>
    <row r="20" spans="1:11" s="8" customFormat="1" ht="21.75" customHeight="1" x14ac:dyDescent="0.3">
      <c r="A20" s="2">
        <v>12</v>
      </c>
      <c r="B20" s="25"/>
      <c r="C20" s="16"/>
      <c r="D20" s="17" t="s">
        <v>6</v>
      </c>
      <c r="E20" s="17">
        <v>0</v>
      </c>
      <c r="F20" s="17">
        <v>0</v>
      </c>
      <c r="G20" s="17">
        <v>0</v>
      </c>
      <c r="H20" s="258">
        <v>0</v>
      </c>
      <c r="I20" s="17">
        <v>0</v>
      </c>
      <c r="J20" s="17">
        <f t="shared" ref="J20:K20" si="4">SUM(J21:J22)</f>
        <v>0</v>
      </c>
      <c r="K20" s="18">
        <f t="shared" si="4"/>
        <v>0</v>
      </c>
    </row>
    <row r="21" spans="1:11" ht="15" customHeight="1" x14ac:dyDescent="0.3">
      <c r="A21" s="2">
        <v>13</v>
      </c>
      <c r="B21" s="24">
        <v>1</v>
      </c>
      <c r="D21" s="1" t="s">
        <v>18</v>
      </c>
      <c r="H21" s="257"/>
      <c r="K21" s="9"/>
    </row>
    <row r="22" spans="1:11" ht="15" customHeight="1" thickBot="1" x14ac:dyDescent="0.35">
      <c r="A22" s="2">
        <v>14</v>
      </c>
      <c r="B22" s="24">
        <v>2</v>
      </c>
      <c r="D22" s="1" t="s">
        <v>13</v>
      </c>
      <c r="H22" s="257"/>
      <c r="K22" s="9"/>
    </row>
    <row r="23" spans="1:11" s="13" customFormat="1" ht="21.75" customHeight="1" thickBot="1" x14ac:dyDescent="0.35">
      <c r="A23" s="2">
        <v>15</v>
      </c>
      <c r="B23" s="27"/>
      <c r="C23" s="10"/>
      <c r="D23" s="11" t="s">
        <v>5</v>
      </c>
      <c r="E23" s="11">
        <v>4615</v>
      </c>
      <c r="F23" s="11">
        <v>1931</v>
      </c>
      <c r="G23" s="11">
        <v>4297</v>
      </c>
      <c r="H23" s="260">
        <v>1611</v>
      </c>
      <c r="I23" s="11">
        <v>4329</v>
      </c>
      <c r="J23" s="11">
        <f t="shared" ref="J23:K23" si="5">SUM(J19,J20)</f>
        <v>1100</v>
      </c>
      <c r="K23" s="12">
        <f t="shared" si="5"/>
        <v>5429</v>
      </c>
    </row>
    <row r="24" spans="1:11" x14ac:dyDescent="0.3">
      <c r="E24" s="1">
        <f>+'1.Bev'!E27-'2.Kiad'!E23</f>
        <v>1178</v>
      </c>
      <c r="F24" s="1">
        <f>+'1.Bev'!F27-'2.Kiad'!F23</f>
        <v>0</v>
      </c>
      <c r="G24" s="1">
        <f>+'1.Bev'!G27-'2.Kiad'!G23</f>
        <v>1192</v>
      </c>
      <c r="H24" s="1">
        <f>+H23-'1.Bev'!H27</f>
        <v>0</v>
      </c>
      <c r="I24" s="1">
        <f>+I23-'1.Bev'!I27</f>
        <v>0</v>
      </c>
      <c r="J24" s="1">
        <f>+J23-'1.Bev'!J27</f>
        <v>0</v>
      </c>
      <c r="K24" s="1">
        <f>+K23-'1.Bev'!K27</f>
        <v>0</v>
      </c>
    </row>
    <row r="28" spans="1:11" x14ac:dyDescent="0.3">
      <c r="C28" s="7"/>
      <c r="D28" s="8"/>
      <c r="E28" s="8"/>
      <c r="F28" s="8"/>
      <c r="G28" s="8"/>
      <c r="H28" s="8"/>
      <c r="I28" s="8"/>
      <c r="J28" s="8"/>
      <c r="K28" s="8"/>
    </row>
    <row r="39" spans="1:3" s="8" customFormat="1" x14ac:dyDescent="0.3">
      <c r="A39" s="2"/>
      <c r="B39" s="2"/>
      <c r="C39" s="7"/>
    </row>
    <row r="44" spans="1:3" s="8" customFormat="1" x14ac:dyDescent="0.3">
      <c r="A44" s="2"/>
      <c r="B44" s="2"/>
      <c r="C44" s="7"/>
    </row>
    <row r="46" spans="1:3" s="8" customFormat="1" x14ac:dyDescent="0.3">
      <c r="A46" s="2"/>
      <c r="B46" s="2"/>
      <c r="C46" s="7"/>
    </row>
  </sheetData>
  <mergeCells count="2">
    <mergeCell ref="B4:K4"/>
    <mergeCell ref="B5:K5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8" fitToHeight="0" orientation="landscape" r:id="rId1"/>
  <headerFooter alignWithMargins="0"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99"/>
  <sheetViews>
    <sheetView topLeftCell="A33" zoomScaleNormal="100" zoomScaleSheetLayoutView="100" workbookViewId="0">
      <selection activeCell="B37" sqref="B37"/>
    </sheetView>
  </sheetViews>
  <sheetFormatPr defaultColWidth="9.140625" defaultRowHeight="15" x14ac:dyDescent="0.3"/>
  <cols>
    <col min="1" max="1" width="3.7109375" style="79" customWidth="1"/>
    <col min="2" max="3" width="4.7109375" style="80" customWidth="1"/>
    <col min="4" max="4" width="60.7109375" style="98" customWidth="1"/>
    <col min="5" max="9" width="13.7109375" style="81" customWidth="1"/>
    <col min="10" max="10" width="15.7109375" style="82" customWidth="1"/>
    <col min="11" max="11" width="0" style="81" hidden="1" customWidth="1"/>
    <col min="12" max="16384" width="9.140625" style="81"/>
  </cols>
  <sheetData>
    <row r="1" spans="1:10" s="1" customFormat="1" x14ac:dyDescent="0.3">
      <c r="A1" s="2"/>
      <c r="B1" s="377" t="s">
        <v>169</v>
      </c>
      <c r="C1" s="4"/>
      <c r="D1" s="4"/>
      <c r="E1" s="40"/>
      <c r="F1" s="40"/>
      <c r="G1" s="40"/>
      <c r="H1" s="41"/>
      <c r="I1" s="41"/>
      <c r="J1" s="41"/>
    </row>
    <row r="2" spans="1:10" s="1" customFormat="1" x14ac:dyDescent="0.3">
      <c r="A2" s="2"/>
      <c r="B2" s="378" t="s">
        <v>141</v>
      </c>
      <c r="C2" s="32"/>
      <c r="D2" s="32"/>
      <c r="E2" s="40"/>
      <c r="F2" s="40"/>
      <c r="G2" s="40"/>
      <c r="H2" s="41"/>
      <c r="I2" s="41"/>
      <c r="J2" s="41"/>
    </row>
    <row r="3" spans="1:10" ht="15" customHeight="1" x14ac:dyDescent="0.3">
      <c r="B3" s="217"/>
      <c r="C3" s="217"/>
      <c r="D3" s="217"/>
      <c r="J3" s="86"/>
    </row>
    <row r="4" spans="1:10" ht="15" customHeight="1" x14ac:dyDescent="0.3">
      <c r="B4" s="421" t="s">
        <v>68</v>
      </c>
      <c r="C4" s="421"/>
      <c r="D4" s="421"/>
      <c r="E4" s="421"/>
      <c r="F4" s="421"/>
      <c r="G4" s="421"/>
      <c r="H4" s="421"/>
      <c r="I4" s="421"/>
      <c r="J4" s="421"/>
    </row>
    <row r="5" spans="1:10" s="84" customFormat="1" ht="15" customHeight="1" x14ac:dyDescent="0.2">
      <c r="A5" s="79"/>
      <c r="B5" s="422" t="s">
        <v>144</v>
      </c>
      <c r="C5" s="422"/>
      <c r="D5" s="422"/>
      <c r="E5" s="422"/>
      <c r="F5" s="422"/>
      <c r="G5" s="422"/>
      <c r="H5" s="422"/>
      <c r="I5" s="422"/>
      <c r="J5" s="422"/>
    </row>
    <row r="6" spans="1:10" ht="15" customHeight="1" x14ac:dyDescent="0.3">
      <c r="D6" s="85"/>
      <c r="I6" s="86"/>
      <c r="J6" s="86" t="s">
        <v>70</v>
      </c>
    </row>
    <row r="7" spans="1:10" s="80" customFormat="1" ht="15" customHeight="1" thickBot="1" x14ac:dyDescent="0.35">
      <c r="A7" s="87"/>
      <c r="B7" s="80" t="s">
        <v>8</v>
      </c>
      <c r="C7" s="88" t="s">
        <v>9</v>
      </c>
      <c r="D7" s="80" t="s">
        <v>78</v>
      </c>
      <c r="E7" s="80" t="s">
        <v>71</v>
      </c>
      <c r="F7" s="80" t="s">
        <v>72</v>
      </c>
      <c r="G7" s="80" t="s">
        <v>10</v>
      </c>
      <c r="H7" s="80" t="s">
        <v>73</v>
      </c>
      <c r="I7" s="80" t="s">
        <v>79</v>
      </c>
      <c r="J7" s="80" t="s">
        <v>90</v>
      </c>
    </row>
    <row r="8" spans="1:10" s="83" customFormat="1" ht="30" customHeight="1" x14ac:dyDescent="0.2">
      <c r="B8" s="425" t="s">
        <v>80</v>
      </c>
      <c r="C8" s="429" t="s">
        <v>81</v>
      </c>
      <c r="D8" s="431" t="s">
        <v>0</v>
      </c>
      <c r="E8" s="427" t="s">
        <v>46</v>
      </c>
      <c r="F8" s="427"/>
      <c r="G8" s="427"/>
      <c r="H8" s="427"/>
      <c r="I8" s="428"/>
      <c r="J8" s="423" t="s">
        <v>126</v>
      </c>
    </row>
    <row r="9" spans="1:10" s="83" customFormat="1" ht="45" customHeight="1" thickBot="1" x14ac:dyDescent="0.25">
      <c r="B9" s="426"/>
      <c r="C9" s="430"/>
      <c r="D9" s="432"/>
      <c r="E9" s="140" t="s">
        <v>16</v>
      </c>
      <c r="F9" s="140" t="s">
        <v>83</v>
      </c>
      <c r="G9" s="140" t="s">
        <v>17</v>
      </c>
      <c r="H9" s="140" t="s">
        <v>84</v>
      </c>
      <c r="I9" s="141" t="s">
        <v>85</v>
      </c>
      <c r="J9" s="424"/>
    </row>
    <row r="10" spans="1:10" s="83" customFormat="1" ht="22.5" customHeight="1" x14ac:dyDescent="0.3">
      <c r="A10" s="87">
        <v>1</v>
      </c>
      <c r="B10" s="138">
        <v>1</v>
      </c>
      <c r="C10" s="133" t="s">
        <v>68</v>
      </c>
      <c r="D10" s="134"/>
      <c r="E10" s="135"/>
      <c r="F10" s="136"/>
      <c r="G10" s="136"/>
      <c r="H10" s="136"/>
      <c r="I10" s="137"/>
      <c r="J10" s="139"/>
    </row>
    <row r="11" spans="1:10" ht="18" customHeight="1" x14ac:dyDescent="0.3">
      <c r="A11" s="87">
        <v>2</v>
      </c>
      <c r="B11" s="112"/>
      <c r="C11" s="113">
        <v>1</v>
      </c>
      <c r="D11" s="114" t="s">
        <v>121</v>
      </c>
      <c r="E11" s="115"/>
      <c r="F11" s="116"/>
      <c r="G11" s="116"/>
      <c r="H11" s="116"/>
      <c r="I11" s="117"/>
      <c r="J11" s="130"/>
    </row>
    <row r="12" spans="1:10" s="268" customFormat="1" x14ac:dyDescent="0.3">
      <c r="A12" s="87">
        <v>3</v>
      </c>
      <c r="B12" s="261"/>
      <c r="C12" s="262"/>
      <c r="D12" s="263" t="s">
        <v>113</v>
      </c>
      <c r="E12" s="264">
        <v>35</v>
      </c>
      <c r="F12" s="265">
        <v>20</v>
      </c>
      <c r="G12" s="265">
        <v>400</v>
      </c>
      <c r="H12" s="265"/>
      <c r="I12" s="266"/>
      <c r="J12" s="267">
        <f>SUM(E12:I12)</f>
        <v>455</v>
      </c>
    </row>
    <row r="13" spans="1:10" s="394" customFormat="1" x14ac:dyDescent="0.3">
      <c r="A13" s="87">
        <v>4</v>
      </c>
      <c r="B13" s="387"/>
      <c r="C13" s="388"/>
      <c r="D13" s="389" t="s">
        <v>114</v>
      </c>
      <c r="E13" s="390">
        <v>35</v>
      </c>
      <c r="F13" s="391">
        <v>24</v>
      </c>
      <c r="G13" s="391">
        <v>500</v>
      </c>
      <c r="H13" s="391">
        <v>0</v>
      </c>
      <c r="I13" s="392">
        <v>0</v>
      </c>
      <c r="J13" s="393">
        <f t="shared" ref="J13:J62" si="0">SUM(E13:I13)</f>
        <v>559</v>
      </c>
    </row>
    <row r="14" spans="1:10" s="276" customFormat="1" x14ac:dyDescent="0.3">
      <c r="A14" s="87">
        <v>5</v>
      </c>
      <c r="B14" s="269"/>
      <c r="C14" s="270"/>
      <c r="D14" s="271" t="s">
        <v>163</v>
      </c>
      <c r="E14" s="272"/>
      <c r="F14" s="273"/>
      <c r="G14" s="273">
        <v>200</v>
      </c>
      <c r="H14" s="273"/>
      <c r="I14" s="274"/>
      <c r="J14" s="275">
        <f t="shared" si="0"/>
        <v>200</v>
      </c>
    </row>
    <row r="15" spans="1:10" s="82" customFormat="1" x14ac:dyDescent="0.3">
      <c r="A15" s="87">
        <v>6</v>
      </c>
      <c r="B15" s="277"/>
      <c r="C15" s="278"/>
      <c r="D15" s="279" t="s">
        <v>162</v>
      </c>
      <c r="E15" s="280">
        <f>SUM(E13:E14)</f>
        <v>35</v>
      </c>
      <c r="F15" s="280">
        <f t="shared" ref="F15:I15" si="1">SUM(F13:F14)</f>
        <v>24</v>
      </c>
      <c r="G15" s="280">
        <f t="shared" si="1"/>
        <v>700</v>
      </c>
      <c r="H15" s="280">
        <f t="shared" si="1"/>
        <v>0</v>
      </c>
      <c r="I15" s="280">
        <f t="shared" si="1"/>
        <v>0</v>
      </c>
      <c r="J15" s="130">
        <f t="shared" si="0"/>
        <v>759</v>
      </c>
    </row>
    <row r="16" spans="1:10" ht="18" customHeight="1" x14ac:dyDescent="0.3">
      <c r="A16" s="87">
        <v>7</v>
      </c>
      <c r="B16" s="108"/>
      <c r="C16" s="110">
        <v>2</v>
      </c>
      <c r="D16" s="142" t="s">
        <v>122</v>
      </c>
      <c r="E16" s="107"/>
      <c r="F16" s="91"/>
      <c r="G16" s="91"/>
      <c r="H16" s="91"/>
      <c r="I16" s="97"/>
      <c r="J16" s="131">
        <f t="shared" si="0"/>
        <v>0</v>
      </c>
    </row>
    <row r="17" spans="1:10" s="268" customFormat="1" x14ac:dyDescent="0.3">
      <c r="A17" s="87">
        <v>8</v>
      </c>
      <c r="B17" s="261"/>
      <c r="C17" s="262"/>
      <c r="D17" s="263" t="s">
        <v>113</v>
      </c>
      <c r="E17" s="264">
        <v>36</v>
      </c>
      <c r="F17" s="265">
        <v>25</v>
      </c>
      <c r="G17" s="265">
        <v>200</v>
      </c>
      <c r="H17" s="265"/>
      <c r="I17" s="266"/>
      <c r="J17" s="267">
        <f t="shared" si="0"/>
        <v>261</v>
      </c>
    </row>
    <row r="18" spans="1:10" s="394" customFormat="1" x14ac:dyDescent="0.3">
      <c r="A18" s="87">
        <v>9</v>
      </c>
      <c r="B18" s="387"/>
      <c r="C18" s="388"/>
      <c r="D18" s="389" t="s">
        <v>114</v>
      </c>
      <c r="E18" s="390">
        <v>66</v>
      </c>
      <c r="F18" s="391">
        <v>60</v>
      </c>
      <c r="G18" s="391">
        <v>1047</v>
      </c>
      <c r="H18" s="391">
        <v>0</v>
      </c>
      <c r="I18" s="392">
        <v>0</v>
      </c>
      <c r="J18" s="395">
        <f t="shared" si="0"/>
        <v>1173</v>
      </c>
    </row>
    <row r="19" spans="1:10" s="276" customFormat="1" x14ac:dyDescent="0.3">
      <c r="A19" s="87">
        <v>10</v>
      </c>
      <c r="B19" s="269"/>
      <c r="C19" s="270"/>
      <c r="D19" s="271" t="s">
        <v>163</v>
      </c>
      <c r="E19" s="272"/>
      <c r="F19" s="273">
        <v>1</v>
      </c>
      <c r="G19" s="273">
        <v>200</v>
      </c>
      <c r="H19" s="273"/>
      <c r="I19" s="274"/>
      <c r="J19" s="130">
        <f t="shared" si="0"/>
        <v>201</v>
      </c>
    </row>
    <row r="20" spans="1:10" s="82" customFormat="1" x14ac:dyDescent="0.3">
      <c r="A20" s="87">
        <v>11</v>
      </c>
      <c r="B20" s="277"/>
      <c r="C20" s="278"/>
      <c r="D20" s="279" t="s">
        <v>162</v>
      </c>
      <c r="E20" s="280">
        <f t="shared" ref="E20:I20" si="2">SUM(E18:E19)</f>
        <v>66</v>
      </c>
      <c r="F20" s="280">
        <f t="shared" si="2"/>
        <v>61</v>
      </c>
      <c r="G20" s="280">
        <f t="shared" si="2"/>
        <v>1247</v>
      </c>
      <c r="H20" s="280">
        <f t="shared" si="2"/>
        <v>0</v>
      </c>
      <c r="I20" s="280">
        <f t="shared" si="2"/>
        <v>0</v>
      </c>
      <c r="J20" s="130">
        <f t="shared" si="0"/>
        <v>1374</v>
      </c>
    </row>
    <row r="21" spans="1:10" ht="18" customHeight="1" x14ac:dyDescent="0.3">
      <c r="A21" s="87">
        <v>12</v>
      </c>
      <c r="B21" s="108"/>
      <c r="C21" s="110">
        <v>5</v>
      </c>
      <c r="D21" s="92" t="s">
        <v>117</v>
      </c>
      <c r="E21" s="107"/>
      <c r="F21" s="91"/>
      <c r="G21" s="91"/>
      <c r="H21" s="91"/>
      <c r="I21" s="97"/>
      <c r="J21" s="131">
        <f t="shared" si="0"/>
        <v>0</v>
      </c>
    </row>
    <row r="22" spans="1:10" s="268" customFormat="1" x14ac:dyDescent="0.3">
      <c r="A22" s="87">
        <v>13</v>
      </c>
      <c r="B22" s="261"/>
      <c r="C22" s="262"/>
      <c r="D22" s="263" t="s">
        <v>113</v>
      </c>
      <c r="E22" s="264">
        <v>200</v>
      </c>
      <c r="F22" s="265">
        <v>100</v>
      </c>
      <c r="G22" s="265">
        <v>227</v>
      </c>
      <c r="H22" s="265"/>
      <c r="I22" s="266"/>
      <c r="J22" s="267">
        <f t="shared" si="0"/>
        <v>527</v>
      </c>
    </row>
    <row r="23" spans="1:10" s="394" customFormat="1" x14ac:dyDescent="0.3">
      <c r="A23" s="87">
        <v>14</v>
      </c>
      <c r="B23" s="387"/>
      <c r="C23" s="388"/>
      <c r="D23" s="389" t="s">
        <v>114</v>
      </c>
      <c r="E23" s="390">
        <v>200</v>
      </c>
      <c r="F23" s="391">
        <v>100</v>
      </c>
      <c r="G23" s="391">
        <v>227</v>
      </c>
      <c r="H23" s="391">
        <v>0</v>
      </c>
      <c r="I23" s="392">
        <v>0</v>
      </c>
      <c r="J23" s="393">
        <f t="shared" si="0"/>
        <v>527</v>
      </c>
    </row>
    <row r="24" spans="1:10" s="276" customFormat="1" x14ac:dyDescent="0.3">
      <c r="A24" s="87">
        <v>15</v>
      </c>
      <c r="B24" s="269"/>
      <c r="C24" s="270"/>
      <c r="D24" s="271" t="s">
        <v>164</v>
      </c>
      <c r="E24" s="272"/>
      <c r="F24" s="273"/>
      <c r="G24" s="273">
        <v>600</v>
      </c>
      <c r="H24" s="273"/>
      <c r="I24" s="274"/>
      <c r="J24" s="275">
        <f t="shared" ref="J24" si="3">SUM(E24:I24)</f>
        <v>600</v>
      </c>
    </row>
    <row r="25" spans="1:10" s="276" customFormat="1" x14ac:dyDescent="0.3">
      <c r="A25" s="87">
        <v>15</v>
      </c>
      <c r="B25" s="269"/>
      <c r="C25" s="270"/>
      <c r="D25" s="271" t="s">
        <v>163</v>
      </c>
      <c r="E25" s="272"/>
      <c r="F25" s="273"/>
      <c r="G25" s="273">
        <v>-100</v>
      </c>
      <c r="H25" s="273"/>
      <c r="I25" s="274"/>
      <c r="J25" s="275">
        <f t="shared" si="0"/>
        <v>-100</v>
      </c>
    </row>
    <row r="26" spans="1:10" s="82" customFormat="1" x14ac:dyDescent="0.3">
      <c r="A26" s="87">
        <v>16</v>
      </c>
      <c r="B26" s="277"/>
      <c r="C26" s="278"/>
      <c r="D26" s="279" t="s">
        <v>162</v>
      </c>
      <c r="E26" s="280">
        <f t="shared" ref="E26:I26" si="4">SUM(E23:E25)</f>
        <v>200</v>
      </c>
      <c r="F26" s="280">
        <f t="shared" si="4"/>
        <v>100</v>
      </c>
      <c r="G26" s="280">
        <f>SUM(G23:G25)</f>
        <v>727</v>
      </c>
      <c r="H26" s="280">
        <f t="shared" si="4"/>
        <v>0</v>
      </c>
      <c r="I26" s="280">
        <f t="shared" si="4"/>
        <v>0</v>
      </c>
      <c r="J26" s="130">
        <f t="shared" si="0"/>
        <v>1027</v>
      </c>
    </row>
    <row r="27" spans="1:10" ht="18" customHeight="1" x14ac:dyDescent="0.3">
      <c r="A27" s="87">
        <v>17</v>
      </c>
      <c r="B27" s="108"/>
      <c r="C27" s="110">
        <v>6</v>
      </c>
      <c r="D27" s="90" t="s">
        <v>123</v>
      </c>
      <c r="E27" s="107"/>
      <c r="F27" s="91"/>
      <c r="G27" s="91"/>
      <c r="H27" s="91"/>
      <c r="I27" s="97"/>
      <c r="J27" s="131">
        <f t="shared" si="0"/>
        <v>0</v>
      </c>
    </row>
    <row r="28" spans="1:10" s="268" customFormat="1" x14ac:dyDescent="0.3">
      <c r="A28" s="87">
        <v>18</v>
      </c>
      <c r="B28" s="261"/>
      <c r="C28" s="262"/>
      <c r="D28" s="263" t="s">
        <v>113</v>
      </c>
      <c r="E28" s="264">
        <v>80</v>
      </c>
      <c r="F28" s="265">
        <v>38</v>
      </c>
      <c r="G28" s="265">
        <v>200</v>
      </c>
      <c r="H28" s="265"/>
      <c r="I28" s="266"/>
      <c r="J28" s="267">
        <f t="shared" si="0"/>
        <v>318</v>
      </c>
    </row>
    <row r="29" spans="1:10" s="394" customFormat="1" x14ac:dyDescent="0.3">
      <c r="A29" s="87">
        <v>19</v>
      </c>
      <c r="B29" s="387"/>
      <c r="C29" s="388"/>
      <c r="D29" s="389" t="s">
        <v>114</v>
      </c>
      <c r="E29" s="390">
        <v>33</v>
      </c>
      <c r="F29" s="390">
        <v>13</v>
      </c>
      <c r="G29" s="390">
        <v>104</v>
      </c>
      <c r="H29" s="390">
        <v>0</v>
      </c>
      <c r="I29" s="396">
        <v>0</v>
      </c>
      <c r="J29" s="275">
        <f t="shared" si="0"/>
        <v>150</v>
      </c>
    </row>
    <row r="30" spans="1:10" s="276" customFormat="1" x14ac:dyDescent="0.3">
      <c r="A30" s="87">
        <v>20</v>
      </c>
      <c r="B30" s="269"/>
      <c r="C30" s="270"/>
      <c r="D30" s="271" t="s">
        <v>165</v>
      </c>
      <c r="E30" s="272"/>
      <c r="F30" s="272">
        <v>-1</v>
      </c>
      <c r="G30" s="272"/>
      <c r="H30" s="272"/>
      <c r="I30" s="376"/>
      <c r="J30" s="275">
        <f t="shared" si="0"/>
        <v>-1</v>
      </c>
    </row>
    <row r="31" spans="1:10" s="82" customFormat="1" x14ac:dyDescent="0.3">
      <c r="A31" s="87">
        <v>21</v>
      </c>
      <c r="B31" s="277"/>
      <c r="C31" s="278"/>
      <c r="D31" s="279" t="s">
        <v>162</v>
      </c>
      <c r="E31" s="280">
        <f t="shared" ref="E31:I31" si="5">SUM(E29:E30)</f>
        <v>33</v>
      </c>
      <c r="F31" s="280">
        <f t="shared" si="5"/>
        <v>12</v>
      </c>
      <c r="G31" s="280">
        <f t="shared" si="5"/>
        <v>104</v>
      </c>
      <c r="H31" s="280">
        <f t="shared" si="5"/>
        <v>0</v>
      </c>
      <c r="I31" s="280">
        <f t="shared" si="5"/>
        <v>0</v>
      </c>
      <c r="J31" s="130">
        <f t="shared" si="0"/>
        <v>149</v>
      </c>
    </row>
    <row r="32" spans="1:10" ht="18" customHeight="1" x14ac:dyDescent="0.3">
      <c r="A32" s="87">
        <v>22</v>
      </c>
      <c r="B32" s="108"/>
      <c r="C32" s="110">
        <v>7</v>
      </c>
      <c r="D32" s="90" t="s">
        <v>91</v>
      </c>
      <c r="E32" s="107"/>
      <c r="F32" s="91"/>
      <c r="G32" s="91"/>
      <c r="H32" s="91"/>
      <c r="I32" s="97"/>
      <c r="J32" s="131">
        <f t="shared" si="0"/>
        <v>0</v>
      </c>
    </row>
    <row r="33" spans="1:10" s="268" customFormat="1" x14ac:dyDescent="0.3">
      <c r="A33" s="87">
        <v>23</v>
      </c>
      <c r="B33" s="261"/>
      <c r="C33" s="262"/>
      <c r="D33" s="263" t="s">
        <v>113</v>
      </c>
      <c r="E33" s="264"/>
      <c r="F33" s="265"/>
      <c r="G33" s="265">
        <v>0</v>
      </c>
      <c r="H33" s="265"/>
      <c r="I33" s="266"/>
      <c r="J33" s="267">
        <f t="shared" si="0"/>
        <v>0</v>
      </c>
    </row>
    <row r="34" spans="1:10" s="394" customFormat="1" x14ac:dyDescent="0.3">
      <c r="A34" s="87">
        <v>24</v>
      </c>
      <c r="B34" s="387"/>
      <c r="C34" s="388"/>
      <c r="D34" s="389" t="s">
        <v>114</v>
      </c>
      <c r="E34" s="390">
        <v>0</v>
      </c>
      <c r="F34" s="391">
        <v>0</v>
      </c>
      <c r="G34" s="391">
        <v>120</v>
      </c>
      <c r="H34" s="391">
        <v>0</v>
      </c>
      <c r="I34" s="392">
        <v>0</v>
      </c>
      <c r="J34" s="393">
        <f t="shared" si="0"/>
        <v>120</v>
      </c>
    </row>
    <row r="35" spans="1:10" s="276" customFormat="1" x14ac:dyDescent="0.3">
      <c r="A35" s="87">
        <v>25</v>
      </c>
      <c r="B35" s="269"/>
      <c r="C35" s="270"/>
      <c r="D35" s="271" t="s">
        <v>116</v>
      </c>
      <c r="E35" s="272"/>
      <c r="F35" s="273"/>
      <c r="G35" s="273"/>
      <c r="H35" s="273"/>
      <c r="I35" s="274"/>
      <c r="J35" s="275">
        <f t="shared" si="0"/>
        <v>0</v>
      </c>
    </row>
    <row r="36" spans="1:10" s="82" customFormat="1" x14ac:dyDescent="0.3">
      <c r="A36" s="87">
        <v>26</v>
      </c>
      <c r="B36" s="277"/>
      <c r="C36" s="278"/>
      <c r="D36" s="279" t="s">
        <v>162</v>
      </c>
      <c r="E36" s="280">
        <f t="shared" ref="E36:I36" si="6">SUM(E34:E35)</f>
        <v>0</v>
      </c>
      <c r="F36" s="280">
        <f t="shared" si="6"/>
        <v>0</v>
      </c>
      <c r="G36" s="280">
        <f t="shared" si="6"/>
        <v>120</v>
      </c>
      <c r="H36" s="280">
        <f t="shared" si="6"/>
        <v>0</v>
      </c>
      <c r="I36" s="280">
        <f t="shared" si="6"/>
        <v>0</v>
      </c>
      <c r="J36" s="130">
        <f t="shared" si="0"/>
        <v>120</v>
      </c>
    </row>
    <row r="37" spans="1:10" ht="30" x14ac:dyDescent="0.3">
      <c r="A37" s="87">
        <v>27</v>
      </c>
      <c r="B37" s="112"/>
      <c r="C37" s="113">
        <v>8</v>
      </c>
      <c r="D37" s="114" t="s">
        <v>161</v>
      </c>
      <c r="E37" s="115"/>
      <c r="F37" s="115"/>
      <c r="G37" s="115"/>
      <c r="H37" s="115"/>
      <c r="I37" s="380"/>
      <c r="J37" s="381">
        <f t="shared" si="0"/>
        <v>0</v>
      </c>
    </row>
    <row r="38" spans="1:10" x14ac:dyDescent="0.3">
      <c r="A38" s="87">
        <v>28</v>
      </c>
      <c r="B38" s="112"/>
      <c r="C38" s="113"/>
      <c r="D38" s="263" t="s">
        <v>113</v>
      </c>
      <c r="E38" s="115"/>
      <c r="F38" s="115"/>
      <c r="G38" s="115">
        <v>0</v>
      </c>
      <c r="H38" s="115"/>
      <c r="I38" s="380"/>
      <c r="J38" s="267">
        <f t="shared" si="0"/>
        <v>0</v>
      </c>
    </row>
    <row r="39" spans="1:10" s="401" customFormat="1" x14ac:dyDescent="0.3">
      <c r="A39" s="87">
        <v>29</v>
      </c>
      <c r="B39" s="397"/>
      <c r="C39" s="398"/>
      <c r="D39" s="389" t="s">
        <v>114</v>
      </c>
      <c r="E39" s="390"/>
      <c r="F39" s="390"/>
      <c r="G39" s="390">
        <v>900</v>
      </c>
      <c r="H39" s="390"/>
      <c r="I39" s="396"/>
      <c r="J39" s="393">
        <f t="shared" si="0"/>
        <v>900</v>
      </c>
    </row>
    <row r="40" spans="1:10" x14ac:dyDescent="0.3">
      <c r="A40" s="87">
        <v>30</v>
      </c>
      <c r="B40" s="112"/>
      <c r="C40" s="113"/>
      <c r="D40" s="271" t="s">
        <v>164</v>
      </c>
      <c r="E40" s="115"/>
      <c r="F40" s="115"/>
      <c r="G40" s="115">
        <v>500</v>
      </c>
      <c r="H40" s="115"/>
      <c r="I40" s="380"/>
      <c r="J40" s="275">
        <f t="shared" ref="J40" si="7">SUM(E40:I40)</f>
        <v>500</v>
      </c>
    </row>
    <row r="41" spans="1:10" x14ac:dyDescent="0.3">
      <c r="A41" s="87">
        <v>30</v>
      </c>
      <c r="B41" s="112"/>
      <c r="C41" s="113"/>
      <c r="D41" s="271" t="s">
        <v>163</v>
      </c>
      <c r="E41" s="115"/>
      <c r="F41" s="115"/>
      <c r="G41" s="115">
        <v>-300</v>
      </c>
      <c r="H41" s="115"/>
      <c r="I41" s="380"/>
      <c r="J41" s="275">
        <f t="shared" si="0"/>
        <v>-300</v>
      </c>
    </row>
    <row r="42" spans="1:10" x14ac:dyDescent="0.3">
      <c r="A42" s="87">
        <v>31</v>
      </c>
      <c r="B42" s="112"/>
      <c r="C42" s="113"/>
      <c r="D42" s="279" t="s">
        <v>162</v>
      </c>
      <c r="E42" s="280">
        <f t="shared" ref="E42:I42" si="8">SUM(E39:E41)</f>
        <v>0</v>
      </c>
      <c r="F42" s="280">
        <f t="shared" si="8"/>
        <v>0</v>
      </c>
      <c r="G42" s="280">
        <f>SUM(G39:G41)</f>
        <v>1100</v>
      </c>
      <c r="H42" s="280">
        <f t="shared" si="8"/>
        <v>0</v>
      </c>
      <c r="I42" s="418">
        <f t="shared" si="8"/>
        <v>0</v>
      </c>
      <c r="J42" s="130">
        <f t="shared" si="0"/>
        <v>1100</v>
      </c>
    </row>
    <row r="43" spans="1:10" x14ac:dyDescent="0.3">
      <c r="A43" s="87">
        <v>32</v>
      </c>
      <c r="B43" s="112"/>
      <c r="C43" s="382">
        <v>9</v>
      </c>
      <c r="D43" s="92" t="s">
        <v>152</v>
      </c>
      <c r="E43" s="115"/>
      <c r="F43" s="115"/>
      <c r="G43" s="115"/>
      <c r="H43" s="115"/>
      <c r="I43" s="380"/>
      <c r="J43" s="130">
        <f t="shared" si="0"/>
        <v>0</v>
      </c>
    </row>
    <row r="44" spans="1:10" x14ac:dyDescent="0.3">
      <c r="A44" s="87">
        <v>33</v>
      </c>
      <c r="B44" s="112"/>
      <c r="C44" s="383"/>
      <c r="D44" s="384" t="s">
        <v>113</v>
      </c>
      <c r="E44" s="115"/>
      <c r="F44" s="115"/>
      <c r="G44" s="115"/>
      <c r="H44" s="115"/>
      <c r="I44" s="380"/>
      <c r="J44" s="130">
        <f t="shared" si="0"/>
        <v>0</v>
      </c>
    </row>
    <row r="45" spans="1:10" s="401" customFormat="1" x14ac:dyDescent="0.3">
      <c r="A45" s="87">
        <v>34</v>
      </c>
      <c r="B45" s="397"/>
      <c r="C45" s="402"/>
      <c r="D45" s="403" t="s">
        <v>114</v>
      </c>
      <c r="E45" s="399"/>
      <c r="F45" s="399"/>
      <c r="G45" s="399">
        <v>850</v>
      </c>
      <c r="H45" s="399"/>
      <c r="I45" s="400"/>
      <c r="J45" s="395">
        <f t="shared" si="0"/>
        <v>850</v>
      </c>
    </row>
    <row r="46" spans="1:10" x14ac:dyDescent="0.3">
      <c r="A46" s="87">
        <v>35</v>
      </c>
      <c r="B46" s="112"/>
      <c r="C46" s="113"/>
      <c r="D46" s="271" t="s">
        <v>116</v>
      </c>
      <c r="E46" s="115"/>
      <c r="F46" s="115"/>
      <c r="G46" s="115"/>
      <c r="H46" s="115"/>
      <c r="I46" s="380"/>
      <c r="J46" s="130">
        <f t="shared" si="0"/>
        <v>0</v>
      </c>
    </row>
    <row r="47" spans="1:10" x14ac:dyDescent="0.3">
      <c r="A47" s="87">
        <v>36</v>
      </c>
      <c r="B47" s="112"/>
      <c r="C47" s="113"/>
      <c r="D47" s="279" t="s">
        <v>162</v>
      </c>
      <c r="E47" s="115">
        <f t="shared" ref="E47:I47" si="9">SUM(E45:E46)</f>
        <v>0</v>
      </c>
      <c r="F47" s="115">
        <f t="shared" si="9"/>
        <v>0</v>
      </c>
      <c r="G47" s="280">
        <f t="shared" si="9"/>
        <v>850</v>
      </c>
      <c r="H47" s="115">
        <f t="shared" si="9"/>
        <v>0</v>
      </c>
      <c r="I47" s="380">
        <f t="shared" si="9"/>
        <v>0</v>
      </c>
      <c r="J47" s="130">
        <f t="shared" si="0"/>
        <v>850</v>
      </c>
    </row>
    <row r="48" spans="1:10" s="80" customFormat="1" ht="22.5" customHeight="1" x14ac:dyDescent="0.3">
      <c r="A48" s="87">
        <v>37</v>
      </c>
      <c r="B48" s="109"/>
      <c r="C48" s="111">
        <v>14</v>
      </c>
      <c r="D48" s="93" t="s">
        <v>87</v>
      </c>
      <c r="E48" s="106"/>
      <c r="F48" s="94"/>
      <c r="G48" s="94"/>
      <c r="H48" s="94"/>
      <c r="I48" s="95"/>
      <c r="J48" s="132">
        <f t="shared" si="0"/>
        <v>0</v>
      </c>
    </row>
    <row r="49" spans="1:12" s="268" customFormat="1" x14ac:dyDescent="0.3">
      <c r="A49" s="87">
        <v>38</v>
      </c>
      <c r="B49" s="281"/>
      <c r="C49" s="282"/>
      <c r="D49" s="283" t="s">
        <v>113</v>
      </c>
      <c r="E49" s="284"/>
      <c r="F49" s="285"/>
      <c r="G49" s="285"/>
      <c r="H49" s="285"/>
      <c r="I49" s="286">
        <f>SUM(I54,)</f>
        <v>0</v>
      </c>
      <c r="J49" s="287">
        <f t="shared" si="0"/>
        <v>0</v>
      </c>
    </row>
    <row r="50" spans="1:12" s="394" customFormat="1" x14ac:dyDescent="0.3">
      <c r="A50" s="87">
        <v>39</v>
      </c>
      <c r="B50" s="404"/>
      <c r="C50" s="405"/>
      <c r="D50" s="406" t="s">
        <v>114</v>
      </c>
      <c r="E50" s="407"/>
      <c r="F50" s="408"/>
      <c r="G50" s="408"/>
      <c r="H50" s="408"/>
      <c r="I50" s="409">
        <f>SUM(I55,)</f>
        <v>0</v>
      </c>
      <c r="J50" s="410">
        <f t="shared" si="0"/>
        <v>0</v>
      </c>
    </row>
    <row r="51" spans="1:12" s="276" customFormat="1" x14ac:dyDescent="0.3">
      <c r="A51" s="87">
        <v>40</v>
      </c>
      <c r="B51" s="288"/>
      <c r="C51" s="289"/>
      <c r="D51" s="290" t="s">
        <v>115</v>
      </c>
      <c r="E51" s="291"/>
      <c r="F51" s="292"/>
      <c r="G51" s="292"/>
      <c r="H51" s="292"/>
      <c r="I51" s="293">
        <f>SUM(I56)</f>
        <v>0</v>
      </c>
      <c r="J51" s="294">
        <f t="shared" si="0"/>
        <v>0</v>
      </c>
    </row>
    <row r="52" spans="1:12" s="82" customFormat="1" x14ac:dyDescent="0.3">
      <c r="A52" s="87">
        <v>41</v>
      </c>
      <c r="B52" s="295"/>
      <c r="C52" s="296"/>
      <c r="D52" s="297" t="s">
        <v>162</v>
      </c>
      <c r="E52" s="298"/>
      <c r="F52" s="299"/>
      <c r="G52" s="299"/>
      <c r="H52" s="299"/>
      <c r="I52" s="300">
        <f>SUM(I57,)</f>
        <v>0</v>
      </c>
      <c r="J52" s="301">
        <f t="shared" si="0"/>
        <v>0</v>
      </c>
    </row>
    <row r="53" spans="1:12" s="80" customFormat="1" ht="18" customHeight="1" x14ac:dyDescent="0.3">
      <c r="A53" s="87">
        <v>42</v>
      </c>
      <c r="B53" s="108"/>
      <c r="C53" s="110"/>
      <c r="D53" s="96" t="s">
        <v>124</v>
      </c>
      <c r="E53" s="107"/>
      <c r="F53" s="91"/>
      <c r="G53" s="91"/>
      <c r="H53" s="91"/>
      <c r="I53" s="97"/>
      <c r="J53" s="131">
        <f t="shared" si="0"/>
        <v>0</v>
      </c>
    </row>
    <row r="54" spans="1:12" s="268" customFormat="1" x14ac:dyDescent="0.3">
      <c r="A54" s="87">
        <v>43</v>
      </c>
      <c r="B54" s="261"/>
      <c r="C54" s="262"/>
      <c r="D54" s="302" t="s">
        <v>113</v>
      </c>
      <c r="E54" s="264"/>
      <c r="F54" s="265"/>
      <c r="G54" s="265"/>
      <c r="H54" s="265"/>
      <c r="I54" s="266">
        <v>0</v>
      </c>
      <c r="J54" s="267">
        <f t="shared" si="0"/>
        <v>0</v>
      </c>
    </row>
    <row r="55" spans="1:12" s="394" customFormat="1" x14ac:dyDescent="0.3">
      <c r="A55" s="87">
        <v>44</v>
      </c>
      <c r="B55" s="387"/>
      <c r="C55" s="388"/>
      <c r="D55" s="411" t="s">
        <v>114</v>
      </c>
      <c r="E55" s="390"/>
      <c r="F55" s="391"/>
      <c r="G55" s="391"/>
      <c r="H55" s="391"/>
      <c r="I55" s="392">
        <v>0</v>
      </c>
      <c r="J55" s="393">
        <f t="shared" si="0"/>
        <v>0</v>
      </c>
    </row>
    <row r="56" spans="1:12" s="276" customFormat="1" x14ac:dyDescent="0.3">
      <c r="A56" s="87">
        <v>45</v>
      </c>
      <c r="B56" s="269"/>
      <c r="C56" s="270"/>
      <c r="D56" s="303" t="s">
        <v>116</v>
      </c>
      <c r="E56" s="272"/>
      <c r="F56" s="273"/>
      <c r="G56" s="273"/>
      <c r="H56" s="273"/>
      <c r="I56" s="274"/>
      <c r="J56" s="275">
        <f t="shared" si="0"/>
        <v>0</v>
      </c>
    </row>
    <row r="57" spans="1:12" s="82" customFormat="1" ht="15.75" thickBot="1" x14ac:dyDescent="0.35">
      <c r="A57" s="87">
        <v>46</v>
      </c>
      <c r="B57" s="277"/>
      <c r="C57" s="278"/>
      <c r="D57" s="304" t="s">
        <v>162</v>
      </c>
      <c r="E57" s="280"/>
      <c r="F57" s="280"/>
      <c r="G57" s="280"/>
      <c r="H57" s="280"/>
      <c r="I57" s="280">
        <f t="shared" ref="I57" si="10">SUM(I54:I56)</f>
        <v>0</v>
      </c>
      <c r="J57" s="130">
        <f t="shared" si="0"/>
        <v>0</v>
      </c>
    </row>
    <row r="58" spans="1:12" s="79" customFormat="1" ht="22.5" customHeight="1" x14ac:dyDescent="0.2">
      <c r="A58" s="87">
        <v>47</v>
      </c>
      <c r="B58" s="305"/>
      <c r="C58" s="306"/>
      <c r="D58" s="307" t="s">
        <v>86</v>
      </c>
      <c r="E58" s="308"/>
      <c r="F58" s="309"/>
      <c r="G58" s="309"/>
      <c r="H58" s="309"/>
      <c r="I58" s="310"/>
      <c r="J58" s="311">
        <f t="shared" si="0"/>
        <v>0</v>
      </c>
    </row>
    <row r="59" spans="1:12" s="268" customFormat="1" x14ac:dyDescent="0.3">
      <c r="A59" s="87">
        <v>48</v>
      </c>
      <c r="B59" s="312"/>
      <c r="C59" s="313"/>
      <c r="D59" s="314" t="s">
        <v>113</v>
      </c>
      <c r="E59" s="315">
        <f t="shared" ref="E59:F59" si="11">SUM(E12,E17,E22,E28,E33,E49,E38,E44)</f>
        <v>351</v>
      </c>
      <c r="F59" s="316">
        <f t="shared" si="11"/>
        <v>183</v>
      </c>
      <c r="G59" s="316">
        <f>SUM(G12,G17,G22,G28,G33,G49,G38,G44)</f>
        <v>1027</v>
      </c>
      <c r="H59" s="316">
        <f t="shared" ref="H59:I59" si="12">SUM(H12,H17,H22,H28,H33,H49,H38,H44)</f>
        <v>0</v>
      </c>
      <c r="I59" s="317">
        <f t="shared" si="12"/>
        <v>0</v>
      </c>
      <c r="J59" s="318">
        <f t="shared" si="0"/>
        <v>1561</v>
      </c>
      <c r="K59" s="268">
        <f>+J59-'2.Kiad'!H23</f>
        <v>-50</v>
      </c>
      <c r="L59" s="268">
        <f>'2.Kiad'!H9-J59</f>
        <v>0</v>
      </c>
    </row>
    <row r="60" spans="1:12" s="394" customFormat="1" x14ac:dyDescent="0.3">
      <c r="A60" s="87">
        <v>49</v>
      </c>
      <c r="B60" s="412"/>
      <c r="C60" s="413"/>
      <c r="D60" s="389" t="s">
        <v>114</v>
      </c>
      <c r="E60" s="414">
        <f>E13+E18+E23+E29+E34+E39+E45+E50</f>
        <v>334</v>
      </c>
      <c r="F60" s="415">
        <f t="shared" ref="F60:I60" si="13">F13+F18+F23+F29+F34+F39+F45+F50</f>
        <v>197</v>
      </c>
      <c r="G60" s="415">
        <f t="shared" si="13"/>
        <v>3748</v>
      </c>
      <c r="H60" s="415">
        <f t="shared" si="13"/>
        <v>0</v>
      </c>
      <c r="I60" s="416">
        <f t="shared" si="13"/>
        <v>0</v>
      </c>
      <c r="J60" s="417">
        <f t="shared" si="0"/>
        <v>4279</v>
      </c>
      <c r="L60" s="394">
        <f>'2.Kiad'!I23-'2.Kiad'!I15-J60</f>
        <v>0</v>
      </c>
    </row>
    <row r="61" spans="1:12" s="276" customFormat="1" x14ac:dyDescent="0.3">
      <c r="A61" s="87">
        <v>50</v>
      </c>
      <c r="B61" s="319"/>
      <c r="C61" s="320"/>
      <c r="D61" s="96" t="s">
        <v>115</v>
      </c>
      <c r="E61" s="321">
        <f>SUM(E14,E19,E24:E25,E30,E35,E51,E40:E41,E46)</f>
        <v>0</v>
      </c>
      <c r="F61" s="322">
        <f t="shared" ref="F61:I61" si="14">SUM(F14,F19,F24:F25,F30,F35,F51,F40:F41,F46)</f>
        <v>0</v>
      </c>
      <c r="G61" s="322">
        <f t="shared" si="14"/>
        <v>1100</v>
      </c>
      <c r="H61" s="322">
        <f t="shared" si="14"/>
        <v>0</v>
      </c>
      <c r="I61" s="323">
        <f t="shared" si="14"/>
        <v>0</v>
      </c>
      <c r="J61" s="324">
        <f t="shared" si="0"/>
        <v>1100</v>
      </c>
      <c r="K61" s="276">
        <f>+J61-'2.Kiad'!J23</f>
        <v>0</v>
      </c>
      <c r="L61" s="276">
        <f>'2.Kiad'!J23-'2.Kiad'!J15-J61</f>
        <v>0</v>
      </c>
    </row>
    <row r="62" spans="1:12" s="82" customFormat="1" ht="15.75" thickBot="1" x14ac:dyDescent="0.35">
      <c r="A62" s="87">
        <v>51</v>
      </c>
      <c r="B62" s="325"/>
      <c r="C62" s="326"/>
      <c r="D62" s="327" t="s">
        <v>162</v>
      </c>
      <c r="E62" s="328">
        <f t="shared" ref="E62:I62" si="15">SUM(E15,E20,E26,E31,E36,E52,E42,E47)</f>
        <v>334</v>
      </c>
      <c r="F62" s="329">
        <f t="shared" si="15"/>
        <v>197</v>
      </c>
      <c r="G62" s="329">
        <f t="shared" si="15"/>
        <v>4848</v>
      </c>
      <c r="H62" s="329">
        <f t="shared" si="15"/>
        <v>0</v>
      </c>
      <c r="I62" s="330">
        <f t="shared" si="15"/>
        <v>0</v>
      </c>
      <c r="J62" s="331">
        <f t="shared" si="0"/>
        <v>5379</v>
      </c>
      <c r="K62" s="82">
        <f>+J62-'2.Kiad'!K23</f>
        <v>-50</v>
      </c>
      <c r="L62" s="82">
        <f>'2.Kiad'!K23-'2.Kiad'!K15-J62</f>
        <v>0</v>
      </c>
    </row>
    <row r="63" spans="1:12" x14ac:dyDescent="0.3">
      <c r="E63" s="82">
        <f>+E62-'2.Kiad'!K10</f>
        <v>0</v>
      </c>
      <c r="F63" s="82">
        <f>+F62-'2.Kiad'!K11</f>
        <v>0</v>
      </c>
      <c r="G63" s="82">
        <f>+G62-'2.Kiad'!K12</f>
        <v>0</v>
      </c>
      <c r="H63" s="82"/>
      <c r="I63" s="82"/>
    </row>
    <row r="66" spans="4:10" x14ac:dyDescent="0.3">
      <c r="D66" s="99"/>
    </row>
    <row r="67" spans="4:10" x14ac:dyDescent="0.3">
      <c r="D67" s="99"/>
      <c r="E67" s="82"/>
      <c r="F67" s="82"/>
      <c r="G67" s="82"/>
      <c r="H67" s="82"/>
      <c r="I67" s="82"/>
    </row>
    <row r="68" spans="4:10" x14ac:dyDescent="0.3">
      <c r="D68" s="100"/>
      <c r="J68" s="89"/>
    </row>
    <row r="69" spans="4:10" x14ac:dyDescent="0.3">
      <c r="D69" s="100"/>
      <c r="J69" s="89"/>
    </row>
    <row r="70" spans="4:10" x14ac:dyDescent="0.3">
      <c r="D70" s="100"/>
      <c r="J70" s="89"/>
    </row>
    <row r="76" spans="4:10" x14ac:dyDescent="0.3">
      <c r="D76" s="101"/>
    </row>
    <row r="77" spans="4:10" x14ac:dyDescent="0.3">
      <c r="D77" s="101"/>
    </row>
    <row r="82" spans="1:9" s="82" customFormat="1" x14ac:dyDescent="0.3">
      <c r="A82" s="79"/>
      <c r="B82" s="80"/>
      <c r="C82" s="80"/>
      <c r="D82" s="98"/>
      <c r="E82" s="81"/>
      <c r="F82" s="81"/>
      <c r="G82" s="81"/>
      <c r="H82" s="81"/>
      <c r="I82" s="81"/>
    </row>
    <row r="83" spans="1:9" s="82" customFormat="1" x14ac:dyDescent="0.3">
      <c r="A83" s="79"/>
      <c r="B83" s="80"/>
      <c r="C83" s="80"/>
      <c r="D83" s="98"/>
      <c r="E83" s="81"/>
      <c r="F83" s="81"/>
      <c r="G83" s="81"/>
      <c r="H83" s="81"/>
      <c r="I83" s="81"/>
    </row>
    <row r="84" spans="1:9" s="82" customFormat="1" x14ac:dyDescent="0.3">
      <c r="A84" s="79"/>
      <c r="B84" s="80"/>
      <c r="C84" s="80"/>
      <c r="D84" s="98"/>
      <c r="E84" s="81"/>
      <c r="F84" s="81"/>
      <c r="G84" s="81"/>
      <c r="H84" s="81"/>
      <c r="I84" s="81"/>
    </row>
    <row r="85" spans="1:9" s="82" customFormat="1" x14ac:dyDescent="0.3">
      <c r="A85" s="79"/>
      <c r="B85" s="80"/>
      <c r="C85" s="80"/>
      <c r="D85" s="98"/>
      <c r="E85" s="81"/>
      <c r="F85" s="81"/>
      <c r="G85" s="81"/>
      <c r="H85" s="81"/>
      <c r="I85" s="81"/>
    </row>
    <row r="86" spans="1:9" s="82" customFormat="1" x14ac:dyDescent="0.3">
      <c r="A86" s="79"/>
      <c r="B86" s="80"/>
      <c r="C86" s="80"/>
      <c r="D86" s="98"/>
      <c r="E86" s="81"/>
      <c r="F86" s="81"/>
      <c r="G86" s="81"/>
      <c r="H86" s="81"/>
      <c r="I86" s="81"/>
    </row>
    <row r="87" spans="1:9" s="82" customFormat="1" x14ac:dyDescent="0.3">
      <c r="A87" s="79"/>
      <c r="B87" s="80"/>
      <c r="C87" s="80"/>
      <c r="D87" s="98"/>
      <c r="E87" s="81"/>
      <c r="F87" s="81"/>
      <c r="G87" s="81"/>
      <c r="H87" s="81"/>
      <c r="I87" s="81"/>
    </row>
    <row r="88" spans="1:9" s="82" customFormat="1" x14ac:dyDescent="0.3">
      <c r="A88" s="79"/>
      <c r="B88" s="80"/>
      <c r="C88" s="80"/>
      <c r="D88" s="101"/>
      <c r="E88" s="81"/>
      <c r="F88" s="81"/>
      <c r="G88" s="81"/>
      <c r="H88" s="81"/>
      <c r="I88" s="81"/>
    </row>
    <row r="89" spans="1:9" s="82" customFormat="1" x14ac:dyDescent="0.3">
      <c r="A89" s="79"/>
      <c r="B89" s="80"/>
      <c r="C89" s="80"/>
      <c r="D89" s="101"/>
      <c r="E89" s="81"/>
      <c r="F89" s="81"/>
      <c r="G89" s="81"/>
      <c r="H89" s="81"/>
      <c r="I89" s="81"/>
    </row>
    <row r="90" spans="1:9" s="82" customFormat="1" x14ac:dyDescent="0.3">
      <c r="A90" s="79"/>
      <c r="B90" s="80"/>
      <c r="C90" s="80"/>
      <c r="D90" s="98"/>
      <c r="E90" s="81"/>
      <c r="F90" s="81"/>
      <c r="G90" s="81"/>
      <c r="H90" s="81"/>
      <c r="I90" s="81"/>
    </row>
    <row r="91" spans="1:9" s="82" customFormat="1" x14ac:dyDescent="0.3">
      <c r="A91" s="79"/>
      <c r="B91" s="80"/>
      <c r="C91" s="80"/>
      <c r="D91" s="98"/>
      <c r="E91" s="81"/>
      <c r="F91" s="81"/>
      <c r="G91" s="81"/>
      <c r="H91" s="81"/>
      <c r="I91" s="81"/>
    </row>
    <row r="92" spans="1:9" s="82" customFormat="1" x14ac:dyDescent="0.3">
      <c r="A92" s="79"/>
      <c r="B92" s="80"/>
      <c r="C92" s="80"/>
      <c r="D92" s="98"/>
      <c r="E92" s="81"/>
      <c r="F92" s="81"/>
      <c r="G92" s="81"/>
      <c r="H92" s="81"/>
      <c r="I92" s="81"/>
    </row>
    <row r="93" spans="1:9" s="82" customFormat="1" x14ac:dyDescent="0.3">
      <c r="A93" s="79"/>
      <c r="B93" s="80"/>
      <c r="C93" s="80"/>
      <c r="D93" s="98"/>
      <c r="E93" s="81"/>
      <c r="F93" s="81"/>
      <c r="G93" s="81"/>
      <c r="H93" s="81"/>
      <c r="I93" s="81"/>
    </row>
    <row r="94" spans="1:9" s="82" customFormat="1" x14ac:dyDescent="0.3">
      <c r="A94" s="79"/>
      <c r="B94" s="80"/>
      <c r="C94" s="80"/>
      <c r="D94" s="98"/>
      <c r="E94" s="81"/>
      <c r="F94" s="81"/>
      <c r="G94" s="81"/>
      <c r="H94" s="81"/>
      <c r="I94" s="81"/>
    </row>
    <row r="95" spans="1:9" s="82" customFormat="1" x14ac:dyDescent="0.3">
      <c r="A95" s="79"/>
      <c r="B95" s="80"/>
      <c r="C95" s="80"/>
      <c r="D95" s="98"/>
      <c r="E95" s="81"/>
      <c r="F95" s="81"/>
      <c r="G95" s="81"/>
      <c r="H95" s="81"/>
      <c r="I95" s="81"/>
    </row>
    <row r="96" spans="1:9" s="82" customFormat="1" x14ac:dyDescent="0.3">
      <c r="A96" s="79"/>
      <c r="B96" s="80"/>
      <c r="C96" s="80"/>
      <c r="D96" s="98"/>
      <c r="E96" s="81"/>
      <c r="F96" s="81"/>
      <c r="G96" s="81"/>
      <c r="H96" s="81"/>
      <c r="I96" s="81"/>
    </row>
    <row r="97" spans="1:9" s="82" customFormat="1" x14ac:dyDescent="0.3">
      <c r="A97" s="79"/>
      <c r="B97" s="80"/>
      <c r="C97" s="80"/>
      <c r="D97" s="98"/>
      <c r="E97" s="81"/>
      <c r="F97" s="81"/>
      <c r="G97" s="81"/>
      <c r="H97" s="81"/>
      <c r="I97" s="81"/>
    </row>
    <row r="98" spans="1:9" s="82" customFormat="1" x14ac:dyDescent="0.3">
      <c r="A98" s="79"/>
      <c r="B98" s="80"/>
      <c r="C98" s="80"/>
      <c r="D98" s="98"/>
      <c r="E98" s="81"/>
      <c r="F98" s="81"/>
      <c r="G98" s="81"/>
      <c r="H98" s="81"/>
      <c r="I98" s="81"/>
    </row>
    <row r="99" spans="1:9" s="82" customFormat="1" x14ac:dyDescent="0.3">
      <c r="A99" s="79"/>
      <c r="B99" s="80"/>
      <c r="C99" s="80"/>
      <c r="D99" s="98"/>
      <c r="E99" s="81"/>
      <c r="F99" s="81"/>
      <c r="G99" s="81"/>
      <c r="H99" s="81"/>
      <c r="I99" s="81"/>
    </row>
    <row r="100" spans="1:9" s="82" customFormat="1" x14ac:dyDescent="0.3">
      <c r="A100" s="79"/>
      <c r="B100" s="80"/>
      <c r="C100" s="80"/>
      <c r="D100" s="98"/>
      <c r="E100" s="81"/>
      <c r="F100" s="81"/>
      <c r="G100" s="81"/>
      <c r="H100" s="81"/>
      <c r="I100" s="81"/>
    </row>
    <row r="101" spans="1:9" s="82" customFormat="1" x14ac:dyDescent="0.3">
      <c r="A101" s="79"/>
      <c r="B101" s="80"/>
      <c r="C101" s="80"/>
      <c r="D101" s="98"/>
      <c r="E101" s="81"/>
      <c r="F101" s="81"/>
      <c r="G101" s="81"/>
      <c r="H101" s="81"/>
      <c r="I101" s="81"/>
    </row>
    <row r="102" spans="1:9" s="82" customFormat="1" x14ac:dyDescent="0.3">
      <c r="A102" s="79"/>
      <c r="B102" s="80"/>
      <c r="C102" s="80"/>
      <c r="D102" s="98"/>
      <c r="E102" s="81"/>
      <c r="F102" s="81"/>
      <c r="G102" s="81"/>
      <c r="H102" s="81"/>
      <c r="I102" s="81"/>
    </row>
    <row r="103" spans="1:9" s="82" customFormat="1" x14ac:dyDescent="0.3">
      <c r="A103" s="79"/>
      <c r="B103" s="80"/>
      <c r="C103" s="80"/>
      <c r="D103" s="98"/>
      <c r="E103" s="81"/>
      <c r="F103" s="81"/>
      <c r="G103" s="81"/>
      <c r="H103" s="81"/>
      <c r="I103" s="81"/>
    </row>
    <row r="104" spans="1:9" s="82" customFormat="1" x14ac:dyDescent="0.3">
      <c r="A104" s="79"/>
      <c r="B104" s="80"/>
      <c r="C104" s="80"/>
      <c r="D104" s="98"/>
      <c r="E104" s="81"/>
      <c r="F104" s="81"/>
      <c r="G104" s="81"/>
      <c r="H104" s="81"/>
      <c r="I104" s="81"/>
    </row>
    <row r="105" spans="1:9" s="82" customFormat="1" x14ac:dyDescent="0.3">
      <c r="A105" s="79"/>
      <c r="B105" s="80"/>
      <c r="C105" s="80"/>
      <c r="D105" s="98"/>
      <c r="E105" s="81"/>
      <c r="F105" s="81"/>
      <c r="G105" s="81"/>
      <c r="H105" s="81"/>
      <c r="I105" s="81"/>
    </row>
    <row r="106" spans="1:9" s="82" customFormat="1" x14ac:dyDescent="0.3">
      <c r="A106" s="79"/>
      <c r="B106" s="80"/>
      <c r="C106" s="80"/>
      <c r="D106" s="98"/>
      <c r="E106" s="81"/>
      <c r="F106" s="81"/>
      <c r="G106" s="81"/>
      <c r="H106" s="81"/>
      <c r="I106" s="81"/>
    </row>
    <row r="107" spans="1:9" s="82" customFormat="1" x14ac:dyDescent="0.3">
      <c r="A107" s="79"/>
      <c r="B107" s="80"/>
      <c r="C107" s="80"/>
      <c r="D107" s="98"/>
      <c r="E107" s="81"/>
      <c r="F107" s="81"/>
      <c r="G107" s="81"/>
      <c r="H107" s="81"/>
      <c r="I107" s="81"/>
    </row>
    <row r="108" spans="1:9" s="82" customFormat="1" x14ac:dyDescent="0.3">
      <c r="A108" s="79"/>
      <c r="B108" s="80"/>
      <c r="C108" s="80"/>
      <c r="D108" s="98"/>
      <c r="E108" s="81"/>
      <c r="F108" s="81"/>
      <c r="G108" s="81"/>
      <c r="H108" s="81"/>
      <c r="I108" s="81"/>
    </row>
    <row r="109" spans="1:9" s="82" customFormat="1" x14ac:dyDescent="0.3">
      <c r="A109" s="79"/>
      <c r="B109" s="80"/>
      <c r="C109" s="80"/>
      <c r="D109" s="98"/>
      <c r="E109" s="81"/>
      <c r="F109" s="81"/>
      <c r="G109" s="81"/>
      <c r="H109" s="81"/>
      <c r="I109" s="81"/>
    </row>
    <row r="110" spans="1:9" s="82" customFormat="1" x14ac:dyDescent="0.3">
      <c r="A110" s="79"/>
      <c r="B110" s="80"/>
      <c r="C110" s="80"/>
      <c r="D110" s="98"/>
      <c r="E110" s="81"/>
      <c r="F110" s="81"/>
      <c r="G110" s="81"/>
      <c r="H110" s="81"/>
      <c r="I110" s="81"/>
    </row>
    <row r="111" spans="1:9" s="82" customFormat="1" x14ac:dyDescent="0.3">
      <c r="A111" s="79"/>
      <c r="B111" s="80"/>
      <c r="C111" s="80"/>
      <c r="D111" s="98"/>
      <c r="E111" s="81"/>
      <c r="F111" s="81"/>
      <c r="G111" s="81"/>
      <c r="H111" s="81"/>
      <c r="I111" s="81"/>
    </row>
    <row r="112" spans="1:9" s="82" customFormat="1" x14ac:dyDescent="0.3">
      <c r="A112" s="79"/>
      <c r="B112" s="80"/>
      <c r="C112" s="80"/>
      <c r="D112" s="98"/>
      <c r="E112" s="81"/>
      <c r="F112" s="81"/>
      <c r="G112" s="81"/>
      <c r="H112" s="81"/>
      <c r="I112" s="81"/>
    </row>
    <row r="113" spans="1:10" s="82" customFormat="1" x14ac:dyDescent="0.3">
      <c r="A113" s="79"/>
      <c r="B113" s="80"/>
      <c r="C113" s="80"/>
      <c r="D113" s="98"/>
      <c r="E113" s="81"/>
      <c r="F113" s="81"/>
      <c r="G113" s="81"/>
      <c r="H113" s="81"/>
      <c r="I113" s="81"/>
    </row>
    <row r="114" spans="1:10" x14ac:dyDescent="0.3">
      <c r="D114" s="102"/>
      <c r="J114" s="89"/>
    </row>
    <row r="115" spans="1:10" x14ac:dyDescent="0.3">
      <c r="D115" s="102"/>
      <c r="J115" s="89"/>
    </row>
    <row r="116" spans="1:10" x14ac:dyDescent="0.3">
      <c r="D116" s="102"/>
      <c r="J116" s="89"/>
    </row>
    <row r="117" spans="1:10" x14ac:dyDescent="0.3">
      <c r="D117" s="102"/>
      <c r="J117" s="89"/>
    </row>
    <row r="123" spans="1:10" x14ac:dyDescent="0.3">
      <c r="D123" s="101"/>
    </row>
    <row r="124" spans="1:10" x14ac:dyDescent="0.3">
      <c r="D124" s="101"/>
    </row>
    <row r="125" spans="1:10" s="82" customFormat="1" x14ac:dyDescent="0.3">
      <c r="A125" s="103"/>
      <c r="B125" s="89"/>
      <c r="C125" s="89"/>
      <c r="D125" s="101"/>
    </row>
    <row r="126" spans="1:10" s="82" customFormat="1" x14ac:dyDescent="0.3">
      <c r="A126" s="103"/>
      <c r="B126" s="89"/>
      <c r="C126" s="89"/>
      <c r="D126" s="101"/>
    </row>
    <row r="127" spans="1:10" s="82" customFormat="1" x14ac:dyDescent="0.3">
      <c r="A127" s="103"/>
      <c r="B127" s="89"/>
      <c r="C127" s="89"/>
      <c r="D127" s="101"/>
    </row>
    <row r="128" spans="1:10" s="82" customFormat="1" x14ac:dyDescent="0.3">
      <c r="A128" s="103"/>
      <c r="B128" s="89"/>
      <c r="C128" s="89"/>
      <c r="D128" s="101"/>
    </row>
    <row r="129" spans="1:4" s="82" customFormat="1" x14ac:dyDescent="0.3">
      <c r="A129" s="103"/>
      <c r="B129" s="89"/>
      <c r="C129" s="89"/>
      <c r="D129" s="101"/>
    </row>
    <row r="130" spans="1:4" s="82" customFormat="1" x14ac:dyDescent="0.3">
      <c r="A130" s="103"/>
      <c r="B130" s="89"/>
      <c r="C130" s="89"/>
      <c r="D130" s="101"/>
    </row>
    <row r="131" spans="1:4" s="82" customFormat="1" x14ac:dyDescent="0.3">
      <c r="A131" s="103"/>
      <c r="B131" s="89"/>
      <c r="C131" s="89"/>
      <c r="D131" s="101"/>
    </row>
    <row r="145" spans="1:9" s="82" customFormat="1" x14ac:dyDescent="0.3">
      <c r="A145" s="103"/>
      <c r="B145" s="89"/>
      <c r="C145" s="89"/>
      <c r="D145" s="101"/>
    </row>
    <row r="146" spans="1:9" s="82" customFormat="1" x14ac:dyDescent="0.3">
      <c r="A146" s="79"/>
      <c r="B146" s="80"/>
      <c r="C146" s="80"/>
      <c r="D146" s="98"/>
      <c r="E146" s="81"/>
      <c r="F146" s="81"/>
      <c r="G146" s="81"/>
      <c r="H146" s="81"/>
      <c r="I146" s="81"/>
    </row>
    <row r="147" spans="1:9" s="82" customFormat="1" x14ac:dyDescent="0.3">
      <c r="A147" s="79"/>
      <c r="B147" s="80"/>
      <c r="C147" s="80"/>
      <c r="D147" s="98"/>
      <c r="E147" s="81"/>
      <c r="F147" s="81"/>
      <c r="G147" s="81"/>
      <c r="H147" s="81"/>
      <c r="I147" s="81"/>
    </row>
    <row r="148" spans="1:9" s="82" customFormat="1" x14ac:dyDescent="0.3">
      <c r="A148" s="79"/>
      <c r="B148" s="80"/>
      <c r="C148" s="80"/>
      <c r="D148" s="98"/>
      <c r="E148" s="81"/>
      <c r="F148" s="81"/>
      <c r="G148" s="81"/>
      <c r="H148" s="81"/>
      <c r="I148" s="81"/>
    </row>
    <row r="149" spans="1:9" s="82" customFormat="1" x14ac:dyDescent="0.3">
      <c r="A149" s="79"/>
      <c r="B149" s="80"/>
      <c r="C149" s="80"/>
      <c r="D149" s="98"/>
      <c r="E149" s="81"/>
      <c r="F149" s="81"/>
      <c r="G149" s="81"/>
      <c r="H149" s="81"/>
      <c r="I149" s="81"/>
    </row>
    <row r="150" spans="1:9" s="82" customFormat="1" x14ac:dyDescent="0.3">
      <c r="A150" s="79"/>
      <c r="B150" s="80"/>
      <c r="C150" s="80"/>
      <c r="D150" s="98"/>
      <c r="E150" s="81"/>
      <c r="F150" s="81"/>
      <c r="G150" s="81"/>
      <c r="H150" s="81"/>
      <c r="I150" s="81"/>
    </row>
    <row r="151" spans="1:9" s="82" customFormat="1" x14ac:dyDescent="0.3">
      <c r="A151" s="79"/>
      <c r="B151" s="80"/>
      <c r="C151" s="80"/>
      <c r="D151" s="98"/>
      <c r="E151" s="81"/>
      <c r="F151" s="81"/>
      <c r="G151" s="81"/>
      <c r="H151" s="81"/>
      <c r="I151" s="81"/>
    </row>
    <row r="152" spans="1:9" s="82" customFormat="1" x14ac:dyDescent="0.3">
      <c r="A152" s="79"/>
      <c r="B152" s="80"/>
      <c r="C152" s="80"/>
      <c r="D152" s="98"/>
      <c r="E152" s="81"/>
      <c r="F152" s="81"/>
      <c r="G152" s="81"/>
      <c r="H152" s="81"/>
      <c r="I152" s="81"/>
    </row>
    <row r="153" spans="1:9" s="82" customFormat="1" x14ac:dyDescent="0.3">
      <c r="A153" s="79"/>
      <c r="B153" s="80"/>
      <c r="C153" s="80"/>
      <c r="D153" s="98"/>
      <c r="E153" s="81"/>
      <c r="F153" s="81"/>
      <c r="G153" s="81"/>
      <c r="H153" s="81"/>
      <c r="I153" s="81"/>
    </row>
    <row r="154" spans="1:9" s="82" customFormat="1" x14ac:dyDescent="0.3">
      <c r="A154" s="79"/>
      <c r="B154" s="80"/>
      <c r="C154" s="80"/>
      <c r="D154" s="98"/>
      <c r="E154" s="81"/>
      <c r="F154" s="81"/>
      <c r="G154" s="81"/>
      <c r="H154" s="81"/>
      <c r="I154" s="81"/>
    </row>
    <row r="155" spans="1:9" s="82" customFormat="1" x14ac:dyDescent="0.3">
      <c r="A155" s="79"/>
      <c r="B155" s="80"/>
      <c r="C155" s="80"/>
      <c r="D155" s="98"/>
      <c r="E155" s="81"/>
      <c r="F155" s="81"/>
      <c r="G155" s="81"/>
      <c r="H155" s="81"/>
      <c r="I155" s="81"/>
    </row>
    <row r="156" spans="1:9" s="82" customFormat="1" x14ac:dyDescent="0.3">
      <c r="A156" s="79"/>
      <c r="B156" s="80"/>
      <c r="C156" s="80"/>
      <c r="D156" s="98"/>
      <c r="E156" s="81"/>
      <c r="F156" s="81"/>
      <c r="G156" s="81"/>
      <c r="H156" s="81"/>
      <c r="I156" s="81"/>
    </row>
    <row r="157" spans="1:9" s="82" customFormat="1" x14ac:dyDescent="0.3">
      <c r="A157" s="79"/>
      <c r="B157" s="80"/>
      <c r="C157" s="80"/>
      <c r="D157" s="98"/>
      <c r="E157" s="81"/>
      <c r="F157" s="81"/>
      <c r="G157" s="81"/>
      <c r="H157" s="81"/>
      <c r="I157" s="81"/>
    </row>
    <row r="158" spans="1:9" s="82" customFormat="1" x14ac:dyDescent="0.3">
      <c r="A158" s="79"/>
      <c r="B158" s="80"/>
      <c r="C158" s="80"/>
      <c r="D158" s="98"/>
      <c r="E158" s="81"/>
      <c r="F158" s="81"/>
      <c r="G158" s="81"/>
      <c r="H158" s="81"/>
      <c r="I158" s="81"/>
    </row>
    <row r="159" spans="1:9" s="82" customFormat="1" x14ac:dyDescent="0.3">
      <c r="A159" s="79"/>
      <c r="B159" s="80"/>
      <c r="C159" s="80"/>
      <c r="D159" s="98"/>
      <c r="E159" s="81"/>
      <c r="F159" s="81"/>
      <c r="G159" s="81"/>
      <c r="H159" s="81"/>
      <c r="I159" s="81"/>
    </row>
    <row r="160" spans="1:9" s="82" customFormat="1" x14ac:dyDescent="0.3">
      <c r="A160" s="79"/>
      <c r="B160" s="80"/>
      <c r="C160" s="80"/>
      <c r="D160" s="98"/>
      <c r="E160" s="81"/>
      <c r="F160" s="81"/>
      <c r="G160" s="81"/>
      <c r="H160" s="81"/>
      <c r="I160" s="81"/>
    </row>
    <row r="161" spans="1:9" s="82" customFormat="1" x14ac:dyDescent="0.3">
      <c r="A161" s="79"/>
      <c r="B161" s="80"/>
      <c r="C161" s="80"/>
      <c r="D161" s="98"/>
      <c r="E161" s="81"/>
      <c r="F161" s="81"/>
      <c r="G161" s="81"/>
      <c r="H161" s="81"/>
      <c r="I161" s="81"/>
    </row>
    <row r="162" spans="1:9" s="82" customFormat="1" x14ac:dyDescent="0.3">
      <c r="A162" s="79"/>
      <c r="B162" s="80"/>
      <c r="C162" s="80"/>
      <c r="D162" s="98"/>
      <c r="E162" s="81"/>
      <c r="F162" s="81"/>
      <c r="G162" s="81"/>
      <c r="H162" s="81"/>
      <c r="I162" s="81"/>
    </row>
    <row r="163" spans="1:9" s="82" customFormat="1" x14ac:dyDescent="0.3">
      <c r="A163" s="79"/>
      <c r="B163" s="80"/>
      <c r="C163" s="80"/>
      <c r="D163" s="98"/>
      <c r="E163" s="81"/>
      <c r="F163" s="81"/>
      <c r="G163" s="81"/>
      <c r="H163" s="81"/>
      <c r="I163" s="81"/>
    </row>
    <row r="164" spans="1:9" s="82" customFormat="1" x14ac:dyDescent="0.3">
      <c r="A164" s="79"/>
      <c r="B164" s="80"/>
      <c r="C164" s="80"/>
      <c r="D164" s="98"/>
      <c r="E164" s="81"/>
      <c r="F164" s="81"/>
      <c r="G164" s="81"/>
      <c r="H164" s="81"/>
      <c r="I164" s="81"/>
    </row>
    <row r="165" spans="1:9" s="82" customFormat="1" x14ac:dyDescent="0.3">
      <c r="A165" s="79"/>
      <c r="B165" s="80"/>
      <c r="C165" s="80"/>
      <c r="D165" s="98"/>
      <c r="E165" s="81"/>
      <c r="F165" s="81"/>
      <c r="G165" s="81"/>
      <c r="H165" s="81"/>
      <c r="I165" s="81"/>
    </row>
    <row r="166" spans="1:9" s="82" customFormat="1" x14ac:dyDescent="0.3">
      <c r="A166" s="79"/>
      <c r="B166" s="80"/>
      <c r="C166" s="80"/>
      <c r="D166" s="98"/>
      <c r="E166" s="81"/>
      <c r="F166" s="81"/>
      <c r="G166" s="81"/>
      <c r="H166" s="81"/>
      <c r="I166" s="81"/>
    </row>
    <row r="167" spans="1:9" s="82" customFormat="1" x14ac:dyDescent="0.3">
      <c r="A167" s="79"/>
      <c r="B167" s="80"/>
      <c r="C167" s="80"/>
      <c r="D167" s="98"/>
      <c r="E167" s="81"/>
      <c r="F167" s="81"/>
      <c r="G167" s="81"/>
      <c r="H167" s="81"/>
      <c r="I167" s="81"/>
    </row>
    <row r="168" spans="1:9" s="82" customFormat="1" x14ac:dyDescent="0.3">
      <c r="A168" s="79"/>
      <c r="B168" s="80"/>
      <c r="C168" s="80"/>
      <c r="D168" s="98"/>
      <c r="E168" s="81"/>
      <c r="F168" s="81"/>
      <c r="G168" s="81"/>
      <c r="H168" s="81"/>
      <c r="I168" s="81"/>
    </row>
    <row r="169" spans="1:9" s="82" customFormat="1" x14ac:dyDescent="0.3">
      <c r="A169" s="79"/>
      <c r="B169" s="80"/>
      <c r="C169" s="80"/>
      <c r="D169" s="98"/>
      <c r="E169" s="81"/>
      <c r="F169" s="81"/>
      <c r="G169" s="81"/>
      <c r="H169" s="81"/>
      <c r="I169" s="81"/>
    </row>
    <row r="170" spans="1:9" s="82" customFormat="1" x14ac:dyDescent="0.3">
      <c r="A170" s="79"/>
      <c r="B170" s="80"/>
      <c r="C170" s="80"/>
      <c r="D170" s="98"/>
      <c r="E170" s="81"/>
      <c r="F170" s="81"/>
      <c r="G170" s="81"/>
      <c r="H170" s="81"/>
      <c r="I170" s="81"/>
    </row>
    <row r="171" spans="1:9" s="82" customFormat="1" x14ac:dyDescent="0.3">
      <c r="A171" s="79"/>
      <c r="B171" s="80"/>
      <c r="C171" s="80"/>
      <c r="D171" s="98"/>
      <c r="E171" s="81"/>
      <c r="F171" s="81"/>
      <c r="G171" s="81"/>
      <c r="H171" s="81"/>
      <c r="I171" s="81"/>
    </row>
    <row r="172" spans="1:9" s="82" customFormat="1" x14ac:dyDescent="0.3">
      <c r="A172" s="79"/>
      <c r="B172" s="80"/>
      <c r="C172" s="80"/>
      <c r="D172" s="98"/>
      <c r="E172" s="81"/>
      <c r="F172" s="81"/>
      <c r="G172" s="81"/>
      <c r="H172" s="81"/>
      <c r="I172" s="81"/>
    </row>
    <row r="173" spans="1:9" s="82" customFormat="1" x14ac:dyDescent="0.3">
      <c r="A173" s="79"/>
      <c r="B173" s="80"/>
      <c r="C173" s="80"/>
      <c r="D173" s="98"/>
      <c r="E173" s="81"/>
      <c r="F173" s="81"/>
      <c r="G173" s="81"/>
      <c r="H173" s="81"/>
      <c r="I173" s="81"/>
    </row>
    <row r="174" spans="1:9" s="82" customFormat="1" x14ac:dyDescent="0.3">
      <c r="A174" s="79"/>
      <c r="B174" s="80"/>
      <c r="C174" s="80"/>
      <c r="D174" s="98"/>
      <c r="E174" s="81"/>
      <c r="F174" s="81"/>
      <c r="G174" s="81"/>
      <c r="H174" s="81"/>
      <c r="I174" s="81"/>
    </row>
    <row r="175" spans="1:9" s="82" customFormat="1" x14ac:dyDescent="0.3">
      <c r="A175" s="79"/>
      <c r="B175" s="80"/>
      <c r="C175" s="80"/>
      <c r="D175" s="98"/>
      <c r="E175" s="81"/>
      <c r="F175" s="81"/>
      <c r="G175" s="81"/>
      <c r="H175" s="81"/>
      <c r="I175" s="81"/>
    </row>
    <row r="176" spans="1:9" s="82" customFormat="1" x14ac:dyDescent="0.3">
      <c r="A176" s="79"/>
      <c r="B176" s="80"/>
      <c r="C176" s="80"/>
      <c r="D176" s="98"/>
      <c r="E176" s="81"/>
      <c r="F176" s="81"/>
      <c r="G176" s="81"/>
      <c r="H176" s="81"/>
      <c r="I176" s="81"/>
    </row>
    <row r="177" spans="1:9" s="82" customFormat="1" x14ac:dyDescent="0.3">
      <c r="A177" s="79"/>
      <c r="B177" s="80"/>
      <c r="C177" s="80"/>
      <c r="D177" s="98"/>
      <c r="E177" s="81"/>
      <c r="F177" s="81"/>
      <c r="G177" s="81"/>
      <c r="H177" s="81"/>
      <c r="I177" s="81"/>
    </row>
    <row r="178" spans="1:9" s="82" customFormat="1" x14ac:dyDescent="0.3">
      <c r="A178" s="79"/>
      <c r="B178" s="80"/>
      <c r="C178" s="80"/>
      <c r="D178" s="98"/>
      <c r="E178" s="81"/>
      <c r="F178" s="81"/>
      <c r="G178" s="81"/>
      <c r="H178" s="81"/>
      <c r="I178" s="81"/>
    </row>
    <row r="179" spans="1:9" s="82" customFormat="1" x14ac:dyDescent="0.3">
      <c r="A179" s="79"/>
      <c r="B179" s="80"/>
      <c r="C179" s="80"/>
      <c r="D179" s="98"/>
      <c r="E179" s="81"/>
      <c r="F179" s="81"/>
      <c r="G179" s="81"/>
      <c r="H179" s="81"/>
      <c r="I179" s="81"/>
    </row>
    <row r="180" spans="1:9" s="82" customFormat="1" x14ac:dyDescent="0.3">
      <c r="A180" s="79"/>
      <c r="B180" s="80"/>
      <c r="C180" s="80"/>
      <c r="D180" s="98"/>
      <c r="E180" s="81"/>
      <c r="F180" s="81"/>
      <c r="G180" s="81"/>
      <c r="H180" s="81"/>
      <c r="I180" s="81"/>
    </row>
    <row r="181" spans="1:9" s="82" customFormat="1" x14ac:dyDescent="0.3">
      <c r="A181" s="79"/>
      <c r="B181" s="80"/>
      <c r="C181" s="80"/>
      <c r="D181" s="98"/>
      <c r="E181" s="81"/>
      <c r="F181" s="81"/>
      <c r="G181" s="81"/>
      <c r="H181" s="81"/>
      <c r="I181" s="81"/>
    </row>
    <row r="182" spans="1:9" s="82" customFormat="1" x14ac:dyDescent="0.3">
      <c r="A182" s="79"/>
      <c r="B182" s="80"/>
      <c r="C182" s="80"/>
      <c r="D182" s="98"/>
      <c r="E182" s="81"/>
      <c r="F182" s="81"/>
      <c r="G182" s="81"/>
      <c r="H182" s="81"/>
      <c r="I182" s="81"/>
    </row>
    <row r="183" spans="1:9" s="82" customFormat="1" x14ac:dyDescent="0.3">
      <c r="A183" s="79"/>
      <c r="B183" s="80"/>
      <c r="C183" s="80"/>
      <c r="D183" s="98"/>
      <c r="E183" s="81"/>
      <c r="F183" s="81"/>
      <c r="G183" s="81"/>
      <c r="H183" s="81"/>
      <c r="I183" s="81"/>
    </row>
    <row r="184" spans="1:9" s="82" customFormat="1" x14ac:dyDescent="0.3">
      <c r="A184" s="79"/>
      <c r="B184" s="80"/>
      <c r="C184" s="80"/>
      <c r="D184" s="98"/>
      <c r="E184" s="81"/>
      <c r="F184" s="81"/>
      <c r="G184" s="81"/>
      <c r="H184" s="81"/>
      <c r="I184" s="81"/>
    </row>
    <row r="185" spans="1:9" s="82" customFormat="1" x14ac:dyDescent="0.3">
      <c r="A185" s="79"/>
      <c r="B185" s="80"/>
      <c r="C185" s="80"/>
      <c r="D185" s="98"/>
      <c r="E185" s="81"/>
      <c r="F185" s="81"/>
      <c r="G185" s="81"/>
      <c r="H185" s="81"/>
      <c r="I185" s="81"/>
    </row>
    <row r="186" spans="1:9" s="82" customFormat="1" x14ac:dyDescent="0.3">
      <c r="A186" s="79"/>
      <c r="B186" s="80"/>
      <c r="C186" s="80"/>
      <c r="D186" s="98"/>
      <c r="E186" s="81"/>
      <c r="F186" s="81"/>
      <c r="G186" s="81"/>
      <c r="H186" s="81"/>
      <c r="I186" s="81"/>
    </row>
    <row r="187" spans="1:9" s="82" customFormat="1" x14ac:dyDescent="0.3">
      <c r="A187" s="79"/>
      <c r="B187" s="80"/>
      <c r="C187" s="80"/>
      <c r="D187" s="98"/>
      <c r="E187" s="81"/>
      <c r="F187" s="81"/>
      <c r="G187" s="81"/>
      <c r="H187" s="81"/>
      <c r="I187" s="81"/>
    </row>
    <row r="188" spans="1:9" s="82" customFormat="1" x14ac:dyDescent="0.3">
      <c r="A188" s="79"/>
      <c r="B188" s="80"/>
      <c r="C188" s="80"/>
      <c r="D188" s="98"/>
      <c r="E188" s="81"/>
      <c r="F188" s="81"/>
      <c r="G188" s="81"/>
      <c r="H188" s="81"/>
      <c r="I188" s="81"/>
    </row>
    <row r="189" spans="1:9" s="82" customFormat="1" x14ac:dyDescent="0.3">
      <c r="A189" s="79"/>
      <c r="B189" s="80"/>
      <c r="C189" s="80"/>
      <c r="D189" s="98"/>
      <c r="E189" s="81"/>
      <c r="F189" s="81"/>
      <c r="G189" s="81"/>
      <c r="H189" s="81"/>
      <c r="I189" s="81"/>
    </row>
    <row r="190" spans="1:9" s="82" customFormat="1" x14ac:dyDescent="0.3">
      <c r="A190" s="79"/>
      <c r="B190" s="80"/>
      <c r="C190" s="80"/>
      <c r="D190" s="98"/>
      <c r="E190" s="81"/>
      <c r="F190" s="81"/>
      <c r="G190" s="81"/>
      <c r="H190" s="81"/>
      <c r="I190" s="81"/>
    </row>
    <row r="191" spans="1:9" s="82" customFormat="1" x14ac:dyDescent="0.3">
      <c r="A191" s="79"/>
      <c r="B191" s="80"/>
      <c r="C191" s="80"/>
      <c r="D191" s="98"/>
      <c r="E191" s="81"/>
      <c r="F191" s="81"/>
      <c r="G191" s="81"/>
      <c r="H191" s="81"/>
      <c r="I191" s="81"/>
    </row>
    <row r="192" spans="1:9" s="82" customFormat="1" x14ac:dyDescent="0.3">
      <c r="A192" s="79"/>
      <c r="B192" s="80"/>
      <c r="C192" s="80"/>
      <c r="D192" s="98"/>
      <c r="E192" s="81"/>
      <c r="F192" s="81"/>
      <c r="G192" s="81"/>
      <c r="H192" s="81"/>
      <c r="I192" s="81"/>
    </row>
    <row r="193" spans="1:9" s="82" customFormat="1" x14ac:dyDescent="0.3">
      <c r="A193" s="79"/>
      <c r="B193" s="80"/>
      <c r="C193" s="80"/>
      <c r="D193" s="98"/>
      <c r="E193" s="81"/>
      <c r="F193" s="81"/>
      <c r="G193" s="81"/>
      <c r="H193" s="81"/>
      <c r="I193" s="81"/>
    </row>
    <row r="194" spans="1:9" s="82" customFormat="1" x14ac:dyDescent="0.3">
      <c r="A194" s="79"/>
      <c r="B194" s="80"/>
      <c r="C194" s="80"/>
      <c r="D194" s="98"/>
      <c r="E194" s="81"/>
      <c r="F194" s="81"/>
      <c r="G194" s="81"/>
      <c r="H194" s="81"/>
      <c r="I194" s="81"/>
    </row>
    <row r="195" spans="1:9" s="82" customFormat="1" x14ac:dyDescent="0.3">
      <c r="A195" s="79"/>
      <c r="B195" s="80"/>
      <c r="C195" s="80"/>
      <c r="D195" s="98"/>
      <c r="E195" s="81"/>
      <c r="F195" s="81"/>
      <c r="G195" s="81"/>
      <c r="H195" s="81"/>
      <c r="I195" s="81"/>
    </row>
    <row r="196" spans="1:9" s="82" customFormat="1" x14ac:dyDescent="0.3">
      <c r="A196" s="79"/>
      <c r="B196" s="80"/>
      <c r="C196" s="80"/>
      <c r="D196" s="98"/>
      <c r="E196" s="81"/>
      <c r="F196" s="81"/>
      <c r="G196" s="81"/>
      <c r="H196" s="81"/>
      <c r="I196" s="81"/>
    </row>
    <row r="197" spans="1:9" s="82" customFormat="1" x14ac:dyDescent="0.3">
      <c r="A197" s="79"/>
      <c r="B197" s="80"/>
      <c r="C197" s="80"/>
      <c r="D197" s="98"/>
      <c r="E197" s="81"/>
      <c r="F197" s="81"/>
      <c r="G197" s="81"/>
      <c r="H197" s="81"/>
      <c r="I197" s="81"/>
    </row>
    <row r="198" spans="1:9" s="82" customFormat="1" x14ac:dyDescent="0.3">
      <c r="A198" s="79"/>
      <c r="B198" s="80"/>
      <c r="C198" s="80"/>
      <c r="D198" s="98"/>
      <c r="E198" s="81"/>
      <c r="F198" s="81"/>
      <c r="G198" s="81"/>
      <c r="H198" s="81"/>
      <c r="I198" s="81"/>
    </row>
    <row r="199" spans="1:9" s="82" customFormat="1" x14ac:dyDescent="0.3">
      <c r="A199" s="79"/>
      <c r="B199" s="80"/>
      <c r="C199" s="80"/>
      <c r="D199" s="98"/>
      <c r="E199" s="81"/>
      <c r="F199" s="81"/>
      <c r="G199" s="81"/>
      <c r="H199" s="81"/>
      <c r="I199" s="81"/>
    </row>
  </sheetData>
  <mergeCells count="7">
    <mergeCell ref="B4:J4"/>
    <mergeCell ref="B5:J5"/>
    <mergeCell ref="J8:J9"/>
    <mergeCell ref="B8:B9"/>
    <mergeCell ref="E8:I8"/>
    <mergeCell ref="C8:C9"/>
    <mergeCell ref="D8:D9"/>
  </mergeCells>
  <phoneticPr fontId="2" type="noConversion"/>
  <printOptions horizontalCentered="1"/>
  <pageMargins left="0.19685039370078741" right="0.19685039370078741" top="0.59055118110236227" bottom="0.39370078740157483" header="0.51181102362204722" footer="0.19685039370078741"/>
  <pageSetup paperSize="9" scale="49" orientation="landscape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12"/>
  <sheetViews>
    <sheetView view="pageBreakPreview" zoomScaleNormal="100" zoomScaleSheetLayoutView="100" workbookViewId="0">
      <selection activeCell="B1" sqref="B1"/>
    </sheetView>
  </sheetViews>
  <sheetFormatPr defaultRowHeight="15" x14ac:dyDescent="0.3"/>
  <cols>
    <col min="1" max="1" width="3" style="57" customWidth="1"/>
    <col min="2" max="3" width="4.7109375" style="63" customWidth="1"/>
    <col min="4" max="4" width="60.7109375" style="64" customWidth="1"/>
    <col min="5" max="7" width="13.7109375" style="59" customWidth="1"/>
    <col min="8" max="8" width="15.7109375" style="60" customWidth="1"/>
    <col min="9" max="9" width="13.7109375" style="59" customWidth="1"/>
    <col min="10" max="10" width="9.140625" style="61"/>
    <col min="11" max="11" width="10.140625" style="61" bestFit="1" customWidth="1"/>
    <col min="12" max="256" width="9.140625" style="61"/>
    <col min="257" max="257" width="3.7109375" style="61" customWidth="1"/>
    <col min="258" max="259" width="4.7109375" style="61" customWidth="1"/>
    <col min="260" max="260" width="33.7109375" style="61" customWidth="1"/>
    <col min="261" max="263" width="12.7109375" style="61" customWidth="1"/>
    <col min="264" max="264" width="13.7109375" style="61" customWidth="1"/>
    <col min="265" max="265" width="12.7109375" style="61" customWidth="1"/>
    <col min="266" max="266" width="9.140625" style="61"/>
    <col min="267" max="267" width="10.140625" style="61" bestFit="1" customWidth="1"/>
    <col min="268" max="512" width="9.140625" style="61"/>
    <col min="513" max="513" width="3.7109375" style="61" customWidth="1"/>
    <col min="514" max="515" width="4.7109375" style="61" customWidth="1"/>
    <col min="516" max="516" width="33.7109375" style="61" customWidth="1"/>
    <col min="517" max="519" width="12.7109375" style="61" customWidth="1"/>
    <col min="520" max="520" width="13.7109375" style="61" customWidth="1"/>
    <col min="521" max="521" width="12.7109375" style="61" customWidth="1"/>
    <col min="522" max="522" width="9.140625" style="61"/>
    <col min="523" max="523" width="10.140625" style="61" bestFit="1" customWidth="1"/>
    <col min="524" max="768" width="9.140625" style="61"/>
    <col min="769" max="769" width="3.7109375" style="61" customWidth="1"/>
    <col min="770" max="771" width="4.7109375" style="61" customWidth="1"/>
    <col min="772" max="772" width="33.7109375" style="61" customWidth="1"/>
    <col min="773" max="775" width="12.7109375" style="61" customWidth="1"/>
    <col min="776" max="776" width="13.7109375" style="61" customWidth="1"/>
    <col min="777" max="777" width="12.7109375" style="61" customWidth="1"/>
    <col min="778" max="778" width="9.140625" style="61"/>
    <col min="779" max="779" width="10.140625" style="61" bestFit="1" customWidth="1"/>
    <col min="780" max="1024" width="9.140625" style="61"/>
    <col min="1025" max="1025" width="3.7109375" style="61" customWidth="1"/>
    <col min="1026" max="1027" width="4.7109375" style="61" customWidth="1"/>
    <col min="1028" max="1028" width="33.7109375" style="61" customWidth="1"/>
    <col min="1029" max="1031" width="12.7109375" style="61" customWidth="1"/>
    <col min="1032" max="1032" width="13.7109375" style="61" customWidth="1"/>
    <col min="1033" max="1033" width="12.7109375" style="61" customWidth="1"/>
    <col min="1034" max="1034" width="9.140625" style="61"/>
    <col min="1035" max="1035" width="10.140625" style="61" bestFit="1" customWidth="1"/>
    <col min="1036" max="1280" width="9.140625" style="61"/>
    <col min="1281" max="1281" width="3.7109375" style="61" customWidth="1"/>
    <col min="1282" max="1283" width="4.7109375" style="61" customWidth="1"/>
    <col min="1284" max="1284" width="33.7109375" style="61" customWidth="1"/>
    <col min="1285" max="1287" width="12.7109375" style="61" customWidth="1"/>
    <col min="1288" max="1288" width="13.7109375" style="61" customWidth="1"/>
    <col min="1289" max="1289" width="12.7109375" style="61" customWidth="1"/>
    <col min="1290" max="1290" width="9.140625" style="61"/>
    <col min="1291" max="1291" width="10.140625" style="61" bestFit="1" customWidth="1"/>
    <col min="1292" max="1536" width="9.140625" style="61"/>
    <col min="1537" max="1537" width="3.7109375" style="61" customWidth="1"/>
    <col min="1538" max="1539" width="4.7109375" style="61" customWidth="1"/>
    <col min="1540" max="1540" width="33.7109375" style="61" customWidth="1"/>
    <col min="1541" max="1543" width="12.7109375" style="61" customWidth="1"/>
    <col min="1544" max="1544" width="13.7109375" style="61" customWidth="1"/>
    <col min="1545" max="1545" width="12.7109375" style="61" customWidth="1"/>
    <col min="1546" max="1546" width="9.140625" style="61"/>
    <col min="1547" max="1547" width="10.140625" style="61" bestFit="1" customWidth="1"/>
    <col min="1548" max="1792" width="9.140625" style="61"/>
    <col min="1793" max="1793" width="3.7109375" style="61" customWidth="1"/>
    <col min="1794" max="1795" width="4.7109375" style="61" customWidth="1"/>
    <col min="1796" max="1796" width="33.7109375" style="61" customWidth="1"/>
    <col min="1797" max="1799" width="12.7109375" style="61" customWidth="1"/>
    <col min="1800" max="1800" width="13.7109375" style="61" customWidth="1"/>
    <col min="1801" max="1801" width="12.7109375" style="61" customWidth="1"/>
    <col min="1802" max="1802" width="9.140625" style="61"/>
    <col min="1803" max="1803" width="10.140625" style="61" bestFit="1" customWidth="1"/>
    <col min="1804" max="2048" width="9.140625" style="61"/>
    <col min="2049" max="2049" width="3.7109375" style="61" customWidth="1"/>
    <col min="2050" max="2051" width="4.7109375" style="61" customWidth="1"/>
    <col min="2052" max="2052" width="33.7109375" style="61" customWidth="1"/>
    <col min="2053" max="2055" width="12.7109375" style="61" customWidth="1"/>
    <col min="2056" max="2056" width="13.7109375" style="61" customWidth="1"/>
    <col min="2057" max="2057" width="12.7109375" style="61" customWidth="1"/>
    <col min="2058" max="2058" width="9.140625" style="61"/>
    <col min="2059" max="2059" width="10.140625" style="61" bestFit="1" customWidth="1"/>
    <col min="2060" max="2304" width="9.140625" style="61"/>
    <col min="2305" max="2305" width="3.7109375" style="61" customWidth="1"/>
    <col min="2306" max="2307" width="4.7109375" style="61" customWidth="1"/>
    <col min="2308" max="2308" width="33.7109375" style="61" customWidth="1"/>
    <col min="2309" max="2311" width="12.7109375" style="61" customWidth="1"/>
    <col min="2312" max="2312" width="13.7109375" style="61" customWidth="1"/>
    <col min="2313" max="2313" width="12.7109375" style="61" customWidth="1"/>
    <col min="2314" max="2314" width="9.140625" style="61"/>
    <col min="2315" max="2315" width="10.140625" style="61" bestFit="1" customWidth="1"/>
    <col min="2316" max="2560" width="9.140625" style="61"/>
    <col min="2561" max="2561" width="3.7109375" style="61" customWidth="1"/>
    <col min="2562" max="2563" width="4.7109375" style="61" customWidth="1"/>
    <col min="2564" max="2564" width="33.7109375" style="61" customWidth="1"/>
    <col min="2565" max="2567" width="12.7109375" style="61" customWidth="1"/>
    <col min="2568" max="2568" width="13.7109375" style="61" customWidth="1"/>
    <col min="2569" max="2569" width="12.7109375" style="61" customWidth="1"/>
    <col min="2570" max="2570" width="9.140625" style="61"/>
    <col min="2571" max="2571" width="10.140625" style="61" bestFit="1" customWidth="1"/>
    <col min="2572" max="2816" width="9.140625" style="61"/>
    <col min="2817" max="2817" width="3.7109375" style="61" customWidth="1"/>
    <col min="2818" max="2819" width="4.7109375" style="61" customWidth="1"/>
    <col min="2820" max="2820" width="33.7109375" style="61" customWidth="1"/>
    <col min="2821" max="2823" width="12.7109375" style="61" customWidth="1"/>
    <col min="2824" max="2824" width="13.7109375" style="61" customWidth="1"/>
    <col min="2825" max="2825" width="12.7109375" style="61" customWidth="1"/>
    <col min="2826" max="2826" width="9.140625" style="61"/>
    <col min="2827" max="2827" width="10.140625" style="61" bestFit="1" customWidth="1"/>
    <col min="2828" max="3072" width="9.140625" style="61"/>
    <col min="3073" max="3073" width="3.7109375" style="61" customWidth="1"/>
    <col min="3074" max="3075" width="4.7109375" style="61" customWidth="1"/>
    <col min="3076" max="3076" width="33.7109375" style="61" customWidth="1"/>
    <col min="3077" max="3079" width="12.7109375" style="61" customWidth="1"/>
    <col min="3080" max="3080" width="13.7109375" style="61" customWidth="1"/>
    <col min="3081" max="3081" width="12.7109375" style="61" customWidth="1"/>
    <col min="3082" max="3082" width="9.140625" style="61"/>
    <col min="3083" max="3083" width="10.140625" style="61" bestFit="1" customWidth="1"/>
    <col min="3084" max="3328" width="9.140625" style="61"/>
    <col min="3329" max="3329" width="3.7109375" style="61" customWidth="1"/>
    <col min="3330" max="3331" width="4.7109375" style="61" customWidth="1"/>
    <col min="3332" max="3332" width="33.7109375" style="61" customWidth="1"/>
    <col min="3333" max="3335" width="12.7109375" style="61" customWidth="1"/>
    <col min="3336" max="3336" width="13.7109375" style="61" customWidth="1"/>
    <col min="3337" max="3337" width="12.7109375" style="61" customWidth="1"/>
    <col min="3338" max="3338" width="9.140625" style="61"/>
    <col min="3339" max="3339" width="10.140625" style="61" bestFit="1" customWidth="1"/>
    <col min="3340" max="3584" width="9.140625" style="61"/>
    <col min="3585" max="3585" width="3.7109375" style="61" customWidth="1"/>
    <col min="3586" max="3587" width="4.7109375" style="61" customWidth="1"/>
    <col min="3588" max="3588" width="33.7109375" style="61" customWidth="1"/>
    <col min="3589" max="3591" width="12.7109375" style="61" customWidth="1"/>
    <col min="3592" max="3592" width="13.7109375" style="61" customWidth="1"/>
    <col min="3593" max="3593" width="12.7109375" style="61" customWidth="1"/>
    <col min="3594" max="3594" width="9.140625" style="61"/>
    <col min="3595" max="3595" width="10.140625" style="61" bestFit="1" customWidth="1"/>
    <col min="3596" max="3840" width="9.140625" style="61"/>
    <col min="3841" max="3841" width="3.7109375" style="61" customWidth="1"/>
    <col min="3842" max="3843" width="4.7109375" style="61" customWidth="1"/>
    <col min="3844" max="3844" width="33.7109375" style="61" customWidth="1"/>
    <col min="3845" max="3847" width="12.7109375" style="61" customWidth="1"/>
    <col min="3848" max="3848" width="13.7109375" style="61" customWidth="1"/>
    <col min="3849" max="3849" width="12.7109375" style="61" customWidth="1"/>
    <col min="3850" max="3850" width="9.140625" style="61"/>
    <col min="3851" max="3851" width="10.140625" style="61" bestFit="1" customWidth="1"/>
    <col min="3852" max="4096" width="9.140625" style="61"/>
    <col min="4097" max="4097" width="3.7109375" style="61" customWidth="1"/>
    <col min="4098" max="4099" width="4.7109375" style="61" customWidth="1"/>
    <col min="4100" max="4100" width="33.7109375" style="61" customWidth="1"/>
    <col min="4101" max="4103" width="12.7109375" style="61" customWidth="1"/>
    <col min="4104" max="4104" width="13.7109375" style="61" customWidth="1"/>
    <col min="4105" max="4105" width="12.7109375" style="61" customWidth="1"/>
    <col min="4106" max="4106" width="9.140625" style="61"/>
    <col min="4107" max="4107" width="10.140625" style="61" bestFit="1" customWidth="1"/>
    <col min="4108" max="4352" width="9.140625" style="61"/>
    <col min="4353" max="4353" width="3.7109375" style="61" customWidth="1"/>
    <col min="4354" max="4355" width="4.7109375" style="61" customWidth="1"/>
    <col min="4356" max="4356" width="33.7109375" style="61" customWidth="1"/>
    <col min="4357" max="4359" width="12.7109375" style="61" customWidth="1"/>
    <col min="4360" max="4360" width="13.7109375" style="61" customWidth="1"/>
    <col min="4361" max="4361" width="12.7109375" style="61" customWidth="1"/>
    <col min="4362" max="4362" width="9.140625" style="61"/>
    <col min="4363" max="4363" width="10.140625" style="61" bestFit="1" customWidth="1"/>
    <col min="4364" max="4608" width="9.140625" style="61"/>
    <col min="4609" max="4609" width="3.7109375" style="61" customWidth="1"/>
    <col min="4610" max="4611" width="4.7109375" style="61" customWidth="1"/>
    <col min="4612" max="4612" width="33.7109375" style="61" customWidth="1"/>
    <col min="4613" max="4615" width="12.7109375" style="61" customWidth="1"/>
    <col min="4616" max="4616" width="13.7109375" style="61" customWidth="1"/>
    <col min="4617" max="4617" width="12.7109375" style="61" customWidth="1"/>
    <col min="4618" max="4618" width="9.140625" style="61"/>
    <col min="4619" max="4619" width="10.140625" style="61" bestFit="1" customWidth="1"/>
    <col min="4620" max="4864" width="9.140625" style="61"/>
    <col min="4865" max="4865" width="3.7109375" style="61" customWidth="1"/>
    <col min="4866" max="4867" width="4.7109375" style="61" customWidth="1"/>
    <col min="4868" max="4868" width="33.7109375" style="61" customWidth="1"/>
    <col min="4869" max="4871" width="12.7109375" style="61" customWidth="1"/>
    <col min="4872" max="4872" width="13.7109375" style="61" customWidth="1"/>
    <col min="4873" max="4873" width="12.7109375" style="61" customWidth="1"/>
    <col min="4874" max="4874" width="9.140625" style="61"/>
    <col min="4875" max="4875" width="10.140625" style="61" bestFit="1" customWidth="1"/>
    <col min="4876" max="5120" width="9.140625" style="61"/>
    <col min="5121" max="5121" width="3.7109375" style="61" customWidth="1"/>
    <col min="5122" max="5123" width="4.7109375" style="61" customWidth="1"/>
    <col min="5124" max="5124" width="33.7109375" style="61" customWidth="1"/>
    <col min="5125" max="5127" width="12.7109375" style="61" customWidth="1"/>
    <col min="5128" max="5128" width="13.7109375" style="61" customWidth="1"/>
    <col min="5129" max="5129" width="12.7109375" style="61" customWidth="1"/>
    <col min="5130" max="5130" width="9.140625" style="61"/>
    <col min="5131" max="5131" width="10.140625" style="61" bestFit="1" customWidth="1"/>
    <col min="5132" max="5376" width="9.140625" style="61"/>
    <col min="5377" max="5377" width="3.7109375" style="61" customWidth="1"/>
    <col min="5378" max="5379" width="4.7109375" style="61" customWidth="1"/>
    <col min="5380" max="5380" width="33.7109375" style="61" customWidth="1"/>
    <col min="5381" max="5383" width="12.7109375" style="61" customWidth="1"/>
    <col min="5384" max="5384" width="13.7109375" style="61" customWidth="1"/>
    <col min="5385" max="5385" width="12.7109375" style="61" customWidth="1"/>
    <col min="5386" max="5386" width="9.140625" style="61"/>
    <col min="5387" max="5387" width="10.140625" style="61" bestFit="1" customWidth="1"/>
    <col min="5388" max="5632" width="9.140625" style="61"/>
    <col min="5633" max="5633" width="3.7109375" style="61" customWidth="1"/>
    <col min="5634" max="5635" width="4.7109375" style="61" customWidth="1"/>
    <col min="5636" max="5636" width="33.7109375" style="61" customWidth="1"/>
    <col min="5637" max="5639" width="12.7109375" style="61" customWidth="1"/>
    <col min="5640" max="5640" width="13.7109375" style="61" customWidth="1"/>
    <col min="5641" max="5641" width="12.7109375" style="61" customWidth="1"/>
    <col min="5642" max="5642" width="9.140625" style="61"/>
    <col min="5643" max="5643" width="10.140625" style="61" bestFit="1" customWidth="1"/>
    <col min="5644" max="5888" width="9.140625" style="61"/>
    <col min="5889" max="5889" width="3.7109375" style="61" customWidth="1"/>
    <col min="5890" max="5891" width="4.7109375" style="61" customWidth="1"/>
    <col min="5892" max="5892" width="33.7109375" style="61" customWidth="1"/>
    <col min="5893" max="5895" width="12.7109375" style="61" customWidth="1"/>
    <col min="5896" max="5896" width="13.7109375" style="61" customWidth="1"/>
    <col min="5897" max="5897" width="12.7109375" style="61" customWidth="1"/>
    <col min="5898" max="5898" width="9.140625" style="61"/>
    <col min="5899" max="5899" width="10.140625" style="61" bestFit="1" customWidth="1"/>
    <col min="5900" max="6144" width="9.140625" style="61"/>
    <col min="6145" max="6145" width="3.7109375" style="61" customWidth="1"/>
    <col min="6146" max="6147" width="4.7109375" style="61" customWidth="1"/>
    <col min="6148" max="6148" width="33.7109375" style="61" customWidth="1"/>
    <col min="6149" max="6151" width="12.7109375" style="61" customWidth="1"/>
    <col min="6152" max="6152" width="13.7109375" style="61" customWidth="1"/>
    <col min="6153" max="6153" width="12.7109375" style="61" customWidth="1"/>
    <col min="6154" max="6154" width="9.140625" style="61"/>
    <col min="6155" max="6155" width="10.140625" style="61" bestFit="1" customWidth="1"/>
    <col min="6156" max="6400" width="9.140625" style="61"/>
    <col min="6401" max="6401" width="3.7109375" style="61" customWidth="1"/>
    <col min="6402" max="6403" width="4.7109375" style="61" customWidth="1"/>
    <col min="6404" max="6404" width="33.7109375" style="61" customWidth="1"/>
    <col min="6405" max="6407" width="12.7109375" style="61" customWidth="1"/>
    <col min="6408" max="6408" width="13.7109375" style="61" customWidth="1"/>
    <col min="6409" max="6409" width="12.7109375" style="61" customWidth="1"/>
    <col min="6410" max="6410" width="9.140625" style="61"/>
    <col min="6411" max="6411" width="10.140625" style="61" bestFit="1" customWidth="1"/>
    <col min="6412" max="6656" width="9.140625" style="61"/>
    <col min="6657" max="6657" width="3.7109375" style="61" customWidth="1"/>
    <col min="6658" max="6659" width="4.7109375" style="61" customWidth="1"/>
    <col min="6660" max="6660" width="33.7109375" style="61" customWidth="1"/>
    <col min="6661" max="6663" width="12.7109375" style="61" customWidth="1"/>
    <col min="6664" max="6664" width="13.7109375" style="61" customWidth="1"/>
    <col min="6665" max="6665" width="12.7109375" style="61" customWidth="1"/>
    <col min="6666" max="6666" width="9.140625" style="61"/>
    <col min="6667" max="6667" width="10.140625" style="61" bestFit="1" customWidth="1"/>
    <col min="6668" max="6912" width="9.140625" style="61"/>
    <col min="6913" max="6913" width="3.7109375" style="61" customWidth="1"/>
    <col min="6914" max="6915" width="4.7109375" style="61" customWidth="1"/>
    <col min="6916" max="6916" width="33.7109375" style="61" customWidth="1"/>
    <col min="6917" max="6919" width="12.7109375" style="61" customWidth="1"/>
    <col min="6920" max="6920" width="13.7109375" style="61" customWidth="1"/>
    <col min="6921" max="6921" width="12.7109375" style="61" customWidth="1"/>
    <col min="6922" max="6922" width="9.140625" style="61"/>
    <col min="6923" max="6923" width="10.140625" style="61" bestFit="1" customWidth="1"/>
    <col min="6924" max="7168" width="9.140625" style="61"/>
    <col min="7169" max="7169" width="3.7109375" style="61" customWidth="1"/>
    <col min="7170" max="7171" width="4.7109375" style="61" customWidth="1"/>
    <col min="7172" max="7172" width="33.7109375" style="61" customWidth="1"/>
    <col min="7173" max="7175" width="12.7109375" style="61" customWidth="1"/>
    <col min="7176" max="7176" width="13.7109375" style="61" customWidth="1"/>
    <col min="7177" max="7177" width="12.7109375" style="61" customWidth="1"/>
    <col min="7178" max="7178" width="9.140625" style="61"/>
    <col min="7179" max="7179" width="10.140625" style="61" bestFit="1" customWidth="1"/>
    <col min="7180" max="7424" width="9.140625" style="61"/>
    <col min="7425" max="7425" width="3.7109375" style="61" customWidth="1"/>
    <col min="7426" max="7427" width="4.7109375" style="61" customWidth="1"/>
    <col min="7428" max="7428" width="33.7109375" style="61" customWidth="1"/>
    <col min="7429" max="7431" width="12.7109375" style="61" customWidth="1"/>
    <col min="7432" max="7432" width="13.7109375" style="61" customWidth="1"/>
    <col min="7433" max="7433" width="12.7109375" style="61" customWidth="1"/>
    <col min="7434" max="7434" width="9.140625" style="61"/>
    <col min="7435" max="7435" width="10.140625" style="61" bestFit="1" customWidth="1"/>
    <col min="7436" max="7680" width="9.140625" style="61"/>
    <col min="7681" max="7681" width="3.7109375" style="61" customWidth="1"/>
    <col min="7682" max="7683" width="4.7109375" style="61" customWidth="1"/>
    <col min="7684" max="7684" width="33.7109375" style="61" customWidth="1"/>
    <col min="7685" max="7687" width="12.7109375" style="61" customWidth="1"/>
    <col min="7688" max="7688" width="13.7109375" style="61" customWidth="1"/>
    <col min="7689" max="7689" width="12.7109375" style="61" customWidth="1"/>
    <col min="7690" max="7690" width="9.140625" style="61"/>
    <col min="7691" max="7691" width="10.140625" style="61" bestFit="1" customWidth="1"/>
    <col min="7692" max="7936" width="9.140625" style="61"/>
    <col min="7937" max="7937" width="3.7109375" style="61" customWidth="1"/>
    <col min="7938" max="7939" width="4.7109375" style="61" customWidth="1"/>
    <col min="7940" max="7940" width="33.7109375" style="61" customWidth="1"/>
    <col min="7941" max="7943" width="12.7109375" style="61" customWidth="1"/>
    <col min="7944" max="7944" width="13.7109375" style="61" customWidth="1"/>
    <col min="7945" max="7945" width="12.7109375" style="61" customWidth="1"/>
    <col min="7946" max="7946" width="9.140625" style="61"/>
    <col min="7947" max="7947" width="10.140625" style="61" bestFit="1" customWidth="1"/>
    <col min="7948" max="8192" width="9.140625" style="61"/>
    <col min="8193" max="8193" width="3.7109375" style="61" customWidth="1"/>
    <col min="8194" max="8195" width="4.7109375" style="61" customWidth="1"/>
    <col min="8196" max="8196" width="33.7109375" style="61" customWidth="1"/>
    <col min="8197" max="8199" width="12.7109375" style="61" customWidth="1"/>
    <col min="8200" max="8200" width="13.7109375" style="61" customWidth="1"/>
    <col min="8201" max="8201" width="12.7109375" style="61" customWidth="1"/>
    <col min="8202" max="8202" width="9.140625" style="61"/>
    <col min="8203" max="8203" width="10.140625" style="61" bestFit="1" customWidth="1"/>
    <col min="8204" max="8448" width="9.140625" style="61"/>
    <col min="8449" max="8449" width="3.7109375" style="61" customWidth="1"/>
    <col min="8450" max="8451" width="4.7109375" style="61" customWidth="1"/>
    <col min="8452" max="8452" width="33.7109375" style="61" customWidth="1"/>
    <col min="8453" max="8455" width="12.7109375" style="61" customWidth="1"/>
    <col min="8456" max="8456" width="13.7109375" style="61" customWidth="1"/>
    <col min="8457" max="8457" width="12.7109375" style="61" customWidth="1"/>
    <col min="8458" max="8458" width="9.140625" style="61"/>
    <col min="8459" max="8459" width="10.140625" style="61" bestFit="1" customWidth="1"/>
    <col min="8460" max="8704" width="9.140625" style="61"/>
    <col min="8705" max="8705" width="3.7109375" style="61" customWidth="1"/>
    <col min="8706" max="8707" width="4.7109375" style="61" customWidth="1"/>
    <col min="8708" max="8708" width="33.7109375" style="61" customWidth="1"/>
    <col min="8709" max="8711" width="12.7109375" style="61" customWidth="1"/>
    <col min="8712" max="8712" width="13.7109375" style="61" customWidth="1"/>
    <col min="8713" max="8713" width="12.7109375" style="61" customWidth="1"/>
    <col min="8714" max="8714" width="9.140625" style="61"/>
    <col min="8715" max="8715" width="10.140625" style="61" bestFit="1" customWidth="1"/>
    <col min="8716" max="8960" width="9.140625" style="61"/>
    <col min="8961" max="8961" width="3.7109375" style="61" customWidth="1"/>
    <col min="8962" max="8963" width="4.7109375" style="61" customWidth="1"/>
    <col min="8964" max="8964" width="33.7109375" style="61" customWidth="1"/>
    <col min="8965" max="8967" width="12.7109375" style="61" customWidth="1"/>
    <col min="8968" max="8968" width="13.7109375" style="61" customWidth="1"/>
    <col min="8969" max="8969" width="12.7109375" style="61" customWidth="1"/>
    <col min="8970" max="8970" width="9.140625" style="61"/>
    <col min="8971" max="8971" width="10.140625" style="61" bestFit="1" customWidth="1"/>
    <col min="8972" max="9216" width="9.140625" style="61"/>
    <col min="9217" max="9217" width="3.7109375" style="61" customWidth="1"/>
    <col min="9218" max="9219" width="4.7109375" style="61" customWidth="1"/>
    <col min="9220" max="9220" width="33.7109375" style="61" customWidth="1"/>
    <col min="9221" max="9223" width="12.7109375" style="61" customWidth="1"/>
    <col min="9224" max="9224" width="13.7109375" style="61" customWidth="1"/>
    <col min="9225" max="9225" width="12.7109375" style="61" customWidth="1"/>
    <col min="9226" max="9226" width="9.140625" style="61"/>
    <col min="9227" max="9227" width="10.140625" style="61" bestFit="1" customWidth="1"/>
    <col min="9228" max="9472" width="9.140625" style="61"/>
    <col min="9473" max="9473" width="3.7109375" style="61" customWidth="1"/>
    <col min="9474" max="9475" width="4.7109375" style="61" customWidth="1"/>
    <col min="9476" max="9476" width="33.7109375" style="61" customWidth="1"/>
    <col min="9477" max="9479" width="12.7109375" style="61" customWidth="1"/>
    <col min="9480" max="9480" width="13.7109375" style="61" customWidth="1"/>
    <col min="9481" max="9481" width="12.7109375" style="61" customWidth="1"/>
    <col min="9482" max="9482" width="9.140625" style="61"/>
    <col min="9483" max="9483" width="10.140625" style="61" bestFit="1" customWidth="1"/>
    <col min="9484" max="9728" width="9.140625" style="61"/>
    <col min="9729" max="9729" width="3.7109375" style="61" customWidth="1"/>
    <col min="9730" max="9731" width="4.7109375" style="61" customWidth="1"/>
    <col min="9732" max="9732" width="33.7109375" style="61" customWidth="1"/>
    <col min="9733" max="9735" width="12.7109375" style="61" customWidth="1"/>
    <col min="9736" max="9736" width="13.7109375" style="61" customWidth="1"/>
    <col min="9737" max="9737" width="12.7109375" style="61" customWidth="1"/>
    <col min="9738" max="9738" width="9.140625" style="61"/>
    <col min="9739" max="9739" width="10.140625" style="61" bestFit="1" customWidth="1"/>
    <col min="9740" max="9984" width="9.140625" style="61"/>
    <col min="9985" max="9985" width="3.7109375" style="61" customWidth="1"/>
    <col min="9986" max="9987" width="4.7109375" style="61" customWidth="1"/>
    <col min="9988" max="9988" width="33.7109375" style="61" customWidth="1"/>
    <col min="9989" max="9991" width="12.7109375" style="61" customWidth="1"/>
    <col min="9992" max="9992" width="13.7109375" style="61" customWidth="1"/>
    <col min="9993" max="9993" width="12.7109375" style="61" customWidth="1"/>
    <col min="9994" max="9994" width="9.140625" style="61"/>
    <col min="9995" max="9995" width="10.140625" style="61" bestFit="1" customWidth="1"/>
    <col min="9996" max="10240" width="9.140625" style="61"/>
    <col min="10241" max="10241" width="3.7109375" style="61" customWidth="1"/>
    <col min="10242" max="10243" width="4.7109375" style="61" customWidth="1"/>
    <col min="10244" max="10244" width="33.7109375" style="61" customWidth="1"/>
    <col min="10245" max="10247" width="12.7109375" style="61" customWidth="1"/>
    <col min="10248" max="10248" width="13.7109375" style="61" customWidth="1"/>
    <col min="10249" max="10249" width="12.7109375" style="61" customWidth="1"/>
    <col min="10250" max="10250" width="9.140625" style="61"/>
    <col min="10251" max="10251" width="10.140625" style="61" bestFit="1" customWidth="1"/>
    <col min="10252" max="10496" width="9.140625" style="61"/>
    <col min="10497" max="10497" width="3.7109375" style="61" customWidth="1"/>
    <col min="10498" max="10499" width="4.7109375" style="61" customWidth="1"/>
    <col min="10500" max="10500" width="33.7109375" style="61" customWidth="1"/>
    <col min="10501" max="10503" width="12.7109375" style="61" customWidth="1"/>
    <col min="10504" max="10504" width="13.7109375" style="61" customWidth="1"/>
    <col min="10505" max="10505" width="12.7109375" style="61" customWidth="1"/>
    <col min="10506" max="10506" width="9.140625" style="61"/>
    <col min="10507" max="10507" width="10.140625" style="61" bestFit="1" customWidth="1"/>
    <col min="10508" max="10752" width="9.140625" style="61"/>
    <col min="10753" max="10753" width="3.7109375" style="61" customWidth="1"/>
    <col min="10754" max="10755" width="4.7109375" style="61" customWidth="1"/>
    <col min="10756" max="10756" width="33.7109375" style="61" customWidth="1"/>
    <col min="10757" max="10759" width="12.7109375" style="61" customWidth="1"/>
    <col min="10760" max="10760" width="13.7109375" style="61" customWidth="1"/>
    <col min="10761" max="10761" width="12.7109375" style="61" customWidth="1"/>
    <col min="10762" max="10762" width="9.140625" style="61"/>
    <col min="10763" max="10763" width="10.140625" style="61" bestFit="1" customWidth="1"/>
    <col min="10764" max="11008" width="9.140625" style="61"/>
    <col min="11009" max="11009" width="3.7109375" style="61" customWidth="1"/>
    <col min="11010" max="11011" width="4.7109375" style="61" customWidth="1"/>
    <col min="11012" max="11012" width="33.7109375" style="61" customWidth="1"/>
    <col min="11013" max="11015" width="12.7109375" style="61" customWidth="1"/>
    <col min="11016" max="11016" width="13.7109375" style="61" customWidth="1"/>
    <col min="11017" max="11017" width="12.7109375" style="61" customWidth="1"/>
    <col min="11018" max="11018" width="9.140625" style="61"/>
    <col min="11019" max="11019" width="10.140625" style="61" bestFit="1" customWidth="1"/>
    <col min="11020" max="11264" width="9.140625" style="61"/>
    <col min="11265" max="11265" width="3.7109375" style="61" customWidth="1"/>
    <col min="11266" max="11267" width="4.7109375" style="61" customWidth="1"/>
    <col min="11268" max="11268" width="33.7109375" style="61" customWidth="1"/>
    <col min="11269" max="11271" width="12.7109375" style="61" customWidth="1"/>
    <col min="11272" max="11272" width="13.7109375" style="61" customWidth="1"/>
    <col min="11273" max="11273" width="12.7109375" style="61" customWidth="1"/>
    <col min="11274" max="11274" width="9.140625" style="61"/>
    <col min="11275" max="11275" width="10.140625" style="61" bestFit="1" customWidth="1"/>
    <col min="11276" max="11520" width="9.140625" style="61"/>
    <col min="11521" max="11521" width="3.7109375" style="61" customWidth="1"/>
    <col min="11522" max="11523" width="4.7109375" style="61" customWidth="1"/>
    <col min="11524" max="11524" width="33.7109375" style="61" customWidth="1"/>
    <col min="11525" max="11527" width="12.7109375" style="61" customWidth="1"/>
    <col min="11528" max="11528" width="13.7109375" style="61" customWidth="1"/>
    <col min="11529" max="11529" width="12.7109375" style="61" customWidth="1"/>
    <col min="11530" max="11530" width="9.140625" style="61"/>
    <col min="11531" max="11531" width="10.140625" style="61" bestFit="1" customWidth="1"/>
    <col min="11532" max="11776" width="9.140625" style="61"/>
    <col min="11777" max="11777" width="3.7109375" style="61" customWidth="1"/>
    <col min="11778" max="11779" width="4.7109375" style="61" customWidth="1"/>
    <col min="11780" max="11780" width="33.7109375" style="61" customWidth="1"/>
    <col min="11781" max="11783" width="12.7109375" style="61" customWidth="1"/>
    <col min="11784" max="11784" width="13.7109375" style="61" customWidth="1"/>
    <col min="11785" max="11785" width="12.7109375" style="61" customWidth="1"/>
    <col min="11786" max="11786" width="9.140625" style="61"/>
    <col min="11787" max="11787" width="10.140625" style="61" bestFit="1" customWidth="1"/>
    <col min="11788" max="12032" width="9.140625" style="61"/>
    <col min="12033" max="12033" width="3.7109375" style="61" customWidth="1"/>
    <col min="12034" max="12035" width="4.7109375" style="61" customWidth="1"/>
    <col min="12036" max="12036" width="33.7109375" style="61" customWidth="1"/>
    <col min="12037" max="12039" width="12.7109375" style="61" customWidth="1"/>
    <col min="12040" max="12040" width="13.7109375" style="61" customWidth="1"/>
    <col min="12041" max="12041" width="12.7109375" style="61" customWidth="1"/>
    <col min="12042" max="12042" width="9.140625" style="61"/>
    <col min="12043" max="12043" width="10.140625" style="61" bestFit="1" customWidth="1"/>
    <col min="12044" max="12288" width="9.140625" style="61"/>
    <col min="12289" max="12289" width="3.7109375" style="61" customWidth="1"/>
    <col min="12290" max="12291" width="4.7109375" style="61" customWidth="1"/>
    <col min="12292" max="12292" width="33.7109375" style="61" customWidth="1"/>
    <col min="12293" max="12295" width="12.7109375" style="61" customWidth="1"/>
    <col min="12296" max="12296" width="13.7109375" style="61" customWidth="1"/>
    <col min="12297" max="12297" width="12.7109375" style="61" customWidth="1"/>
    <col min="12298" max="12298" width="9.140625" style="61"/>
    <col min="12299" max="12299" width="10.140625" style="61" bestFit="1" customWidth="1"/>
    <col min="12300" max="12544" width="9.140625" style="61"/>
    <col min="12545" max="12545" width="3.7109375" style="61" customWidth="1"/>
    <col min="12546" max="12547" width="4.7109375" style="61" customWidth="1"/>
    <col min="12548" max="12548" width="33.7109375" style="61" customWidth="1"/>
    <col min="12549" max="12551" width="12.7109375" style="61" customWidth="1"/>
    <col min="12552" max="12552" width="13.7109375" style="61" customWidth="1"/>
    <col min="12553" max="12553" width="12.7109375" style="61" customWidth="1"/>
    <col min="12554" max="12554" width="9.140625" style="61"/>
    <col min="12555" max="12555" width="10.140625" style="61" bestFit="1" customWidth="1"/>
    <col min="12556" max="12800" width="9.140625" style="61"/>
    <col min="12801" max="12801" width="3.7109375" style="61" customWidth="1"/>
    <col min="12802" max="12803" width="4.7109375" style="61" customWidth="1"/>
    <col min="12804" max="12804" width="33.7109375" style="61" customWidth="1"/>
    <col min="12805" max="12807" width="12.7109375" style="61" customWidth="1"/>
    <col min="12808" max="12808" width="13.7109375" style="61" customWidth="1"/>
    <col min="12809" max="12809" width="12.7109375" style="61" customWidth="1"/>
    <col min="12810" max="12810" width="9.140625" style="61"/>
    <col min="12811" max="12811" width="10.140625" style="61" bestFit="1" customWidth="1"/>
    <col min="12812" max="13056" width="9.140625" style="61"/>
    <col min="13057" max="13057" width="3.7109375" style="61" customWidth="1"/>
    <col min="13058" max="13059" width="4.7109375" style="61" customWidth="1"/>
    <col min="13060" max="13060" width="33.7109375" style="61" customWidth="1"/>
    <col min="13061" max="13063" width="12.7109375" style="61" customWidth="1"/>
    <col min="13064" max="13064" width="13.7109375" style="61" customWidth="1"/>
    <col min="13065" max="13065" width="12.7109375" style="61" customWidth="1"/>
    <col min="13066" max="13066" width="9.140625" style="61"/>
    <col min="13067" max="13067" width="10.140625" style="61" bestFit="1" customWidth="1"/>
    <col min="13068" max="13312" width="9.140625" style="61"/>
    <col min="13313" max="13313" width="3.7109375" style="61" customWidth="1"/>
    <col min="13314" max="13315" width="4.7109375" style="61" customWidth="1"/>
    <col min="13316" max="13316" width="33.7109375" style="61" customWidth="1"/>
    <col min="13317" max="13319" width="12.7109375" style="61" customWidth="1"/>
    <col min="13320" max="13320" width="13.7109375" style="61" customWidth="1"/>
    <col min="13321" max="13321" width="12.7109375" style="61" customWidth="1"/>
    <col min="13322" max="13322" width="9.140625" style="61"/>
    <col min="13323" max="13323" width="10.140625" style="61" bestFit="1" customWidth="1"/>
    <col min="13324" max="13568" width="9.140625" style="61"/>
    <col min="13569" max="13569" width="3.7109375" style="61" customWidth="1"/>
    <col min="13570" max="13571" width="4.7109375" style="61" customWidth="1"/>
    <col min="13572" max="13572" width="33.7109375" style="61" customWidth="1"/>
    <col min="13573" max="13575" width="12.7109375" style="61" customWidth="1"/>
    <col min="13576" max="13576" width="13.7109375" style="61" customWidth="1"/>
    <col min="13577" max="13577" width="12.7109375" style="61" customWidth="1"/>
    <col min="13578" max="13578" width="9.140625" style="61"/>
    <col min="13579" max="13579" width="10.140625" style="61" bestFit="1" customWidth="1"/>
    <col min="13580" max="13824" width="9.140625" style="61"/>
    <col min="13825" max="13825" width="3.7109375" style="61" customWidth="1"/>
    <col min="13826" max="13827" width="4.7109375" style="61" customWidth="1"/>
    <col min="13828" max="13828" width="33.7109375" style="61" customWidth="1"/>
    <col min="13829" max="13831" width="12.7109375" style="61" customWidth="1"/>
    <col min="13832" max="13832" width="13.7109375" style="61" customWidth="1"/>
    <col min="13833" max="13833" width="12.7109375" style="61" customWidth="1"/>
    <col min="13834" max="13834" width="9.140625" style="61"/>
    <col min="13835" max="13835" width="10.140625" style="61" bestFit="1" customWidth="1"/>
    <col min="13836" max="14080" width="9.140625" style="61"/>
    <col min="14081" max="14081" width="3.7109375" style="61" customWidth="1"/>
    <col min="14082" max="14083" width="4.7109375" style="61" customWidth="1"/>
    <col min="14084" max="14084" width="33.7109375" style="61" customWidth="1"/>
    <col min="14085" max="14087" width="12.7109375" style="61" customWidth="1"/>
    <col min="14088" max="14088" width="13.7109375" style="61" customWidth="1"/>
    <col min="14089" max="14089" width="12.7109375" style="61" customWidth="1"/>
    <col min="14090" max="14090" width="9.140625" style="61"/>
    <col min="14091" max="14091" width="10.140625" style="61" bestFit="1" customWidth="1"/>
    <col min="14092" max="14336" width="9.140625" style="61"/>
    <col min="14337" max="14337" width="3.7109375" style="61" customWidth="1"/>
    <col min="14338" max="14339" width="4.7109375" style="61" customWidth="1"/>
    <col min="14340" max="14340" width="33.7109375" style="61" customWidth="1"/>
    <col min="14341" max="14343" width="12.7109375" style="61" customWidth="1"/>
    <col min="14344" max="14344" width="13.7109375" style="61" customWidth="1"/>
    <col min="14345" max="14345" width="12.7109375" style="61" customWidth="1"/>
    <col min="14346" max="14346" width="9.140625" style="61"/>
    <col min="14347" max="14347" width="10.140625" style="61" bestFit="1" customWidth="1"/>
    <col min="14348" max="14592" width="9.140625" style="61"/>
    <col min="14593" max="14593" width="3.7109375" style="61" customWidth="1"/>
    <col min="14594" max="14595" width="4.7109375" style="61" customWidth="1"/>
    <col min="14596" max="14596" width="33.7109375" style="61" customWidth="1"/>
    <col min="14597" max="14599" width="12.7109375" style="61" customWidth="1"/>
    <col min="14600" max="14600" width="13.7109375" style="61" customWidth="1"/>
    <col min="14601" max="14601" width="12.7109375" style="61" customWidth="1"/>
    <col min="14602" max="14602" width="9.140625" style="61"/>
    <col min="14603" max="14603" width="10.140625" style="61" bestFit="1" customWidth="1"/>
    <col min="14604" max="14848" width="9.140625" style="61"/>
    <col min="14849" max="14849" width="3.7109375" style="61" customWidth="1"/>
    <col min="14850" max="14851" width="4.7109375" style="61" customWidth="1"/>
    <col min="14852" max="14852" width="33.7109375" style="61" customWidth="1"/>
    <col min="14853" max="14855" width="12.7109375" style="61" customWidth="1"/>
    <col min="14856" max="14856" width="13.7109375" style="61" customWidth="1"/>
    <col min="14857" max="14857" width="12.7109375" style="61" customWidth="1"/>
    <col min="14858" max="14858" width="9.140625" style="61"/>
    <col min="14859" max="14859" width="10.140625" style="61" bestFit="1" customWidth="1"/>
    <col min="14860" max="15104" width="9.140625" style="61"/>
    <col min="15105" max="15105" width="3.7109375" style="61" customWidth="1"/>
    <col min="15106" max="15107" width="4.7109375" style="61" customWidth="1"/>
    <col min="15108" max="15108" width="33.7109375" style="61" customWidth="1"/>
    <col min="15109" max="15111" width="12.7109375" style="61" customWidth="1"/>
    <col min="15112" max="15112" width="13.7109375" style="61" customWidth="1"/>
    <col min="15113" max="15113" width="12.7109375" style="61" customWidth="1"/>
    <col min="15114" max="15114" width="9.140625" style="61"/>
    <col min="15115" max="15115" width="10.140625" style="61" bestFit="1" customWidth="1"/>
    <col min="15116" max="15360" width="9.140625" style="61"/>
    <col min="15361" max="15361" width="3.7109375" style="61" customWidth="1"/>
    <col min="15362" max="15363" width="4.7109375" style="61" customWidth="1"/>
    <col min="15364" max="15364" width="33.7109375" style="61" customWidth="1"/>
    <col min="15365" max="15367" width="12.7109375" style="61" customWidth="1"/>
    <col min="15368" max="15368" width="13.7109375" style="61" customWidth="1"/>
    <col min="15369" max="15369" width="12.7109375" style="61" customWidth="1"/>
    <col min="15370" max="15370" width="9.140625" style="61"/>
    <col min="15371" max="15371" width="10.140625" style="61" bestFit="1" customWidth="1"/>
    <col min="15372" max="15616" width="9.140625" style="61"/>
    <col min="15617" max="15617" width="3.7109375" style="61" customWidth="1"/>
    <col min="15618" max="15619" width="4.7109375" style="61" customWidth="1"/>
    <col min="15620" max="15620" width="33.7109375" style="61" customWidth="1"/>
    <col min="15621" max="15623" width="12.7109375" style="61" customWidth="1"/>
    <col min="15624" max="15624" width="13.7109375" style="61" customWidth="1"/>
    <col min="15625" max="15625" width="12.7109375" style="61" customWidth="1"/>
    <col min="15626" max="15626" width="9.140625" style="61"/>
    <col min="15627" max="15627" width="10.140625" style="61" bestFit="1" customWidth="1"/>
    <col min="15628" max="15872" width="9.140625" style="61"/>
    <col min="15873" max="15873" width="3.7109375" style="61" customWidth="1"/>
    <col min="15874" max="15875" width="4.7109375" style="61" customWidth="1"/>
    <col min="15876" max="15876" width="33.7109375" style="61" customWidth="1"/>
    <col min="15877" max="15879" width="12.7109375" style="61" customWidth="1"/>
    <col min="15880" max="15880" width="13.7109375" style="61" customWidth="1"/>
    <col min="15881" max="15881" width="12.7109375" style="61" customWidth="1"/>
    <col min="15882" max="15882" width="9.140625" style="61"/>
    <col min="15883" max="15883" width="10.140625" style="61" bestFit="1" customWidth="1"/>
    <col min="15884" max="16128" width="9.140625" style="61"/>
    <col min="16129" max="16129" width="3.7109375" style="61" customWidth="1"/>
    <col min="16130" max="16131" width="4.7109375" style="61" customWidth="1"/>
    <col min="16132" max="16132" width="33.7109375" style="61" customWidth="1"/>
    <col min="16133" max="16135" width="12.7109375" style="61" customWidth="1"/>
    <col min="16136" max="16136" width="13.7109375" style="61" customWidth="1"/>
    <col min="16137" max="16137" width="12.7109375" style="61" customWidth="1"/>
    <col min="16138" max="16138" width="9.140625" style="61"/>
    <col min="16139" max="16139" width="10.140625" style="61" bestFit="1" customWidth="1"/>
    <col min="16140" max="16384" width="9.140625" style="61"/>
  </cols>
  <sheetData>
    <row r="1" spans="1:9" x14ac:dyDescent="0.3">
      <c r="B1" s="377" t="s">
        <v>171</v>
      </c>
      <c r="C1" s="377"/>
      <c r="D1" s="377"/>
      <c r="E1" s="58"/>
      <c r="F1" s="58"/>
    </row>
    <row r="2" spans="1:9" x14ac:dyDescent="0.3">
      <c r="B2" s="378" t="s">
        <v>142</v>
      </c>
      <c r="C2" s="378"/>
      <c r="D2" s="378"/>
      <c r="E2" s="58"/>
      <c r="F2" s="58"/>
    </row>
    <row r="3" spans="1:9" x14ac:dyDescent="0.3">
      <c r="B3" s="61"/>
      <c r="C3" s="61"/>
      <c r="D3" s="61"/>
      <c r="E3" s="61"/>
      <c r="F3" s="61"/>
      <c r="G3" s="61"/>
      <c r="H3" s="62"/>
      <c r="I3" s="61"/>
    </row>
    <row r="4" spans="1:9" x14ac:dyDescent="0.3">
      <c r="B4" s="435" t="s">
        <v>68</v>
      </c>
      <c r="C4" s="435"/>
      <c r="D4" s="435"/>
      <c r="E4" s="435"/>
      <c r="F4" s="435"/>
      <c r="G4" s="435"/>
      <c r="H4" s="435"/>
      <c r="I4" s="435"/>
    </row>
    <row r="5" spans="1:9" x14ac:dyDescent="0.3">
      <c r="B5" s="435" t="s">
        <v>131</v>
      </c>
      <c r="C5" s="435"/>
      <c r="D5" s="435"/>
      <c r="E5" s="435"/>
      <c r="F5" s="435"/>
      <c r="G5" s="435"/>
      <c r="H5" s="435"/>
      <c r="I5" s="435"/>
    </row>
    <row r="6" spans="1:9" x14ac:dyDescent="0.3">
      <c r="I6" s="65" t="s">
        <v>70</v>
      </c>
    </row>
    <row r="7" spans="1:9" s="68" customFormat="1" ht="15.75" thickBot="1" x14ac:dyDescent="0.35">
      <c r="A7" s="57"/>
      <c r="B7" s="63" t="s">
        <v>8</v>
      </c>
      <c r="C7" s="63" t="s">
        <v>9</v>
      </c>
      <c r="D7" s="66" t="s">
        <v>78</v>
      </c>
      <c r="E7" s="67" t="s">
        <v>71</v>
      </c>
      <c r="F7" s="67" t="s">
        <v>72</v>
      </c>
      <c r="G7" s="67" t="s">
        <v>10</v>
      </c>
      <c r="H7" s="67" t="s">
        <v>73</v>
      </c>
      <c r="I7" s="67" t="s">
        <v>79</v>
      </c>
    </row>
    <row r="8" spans="1:9" ht="30" customHeight="1" x14ac:dyDescent="0.3">
      <c r="B8" s="436" t="s">
        <v>80</v>
      </c>
      <c r="C8" s="429" t="s">
        <v>81</v>
      </c>
      <c r="D8" s="438" t="s">
        <v>0</v>
      </c>
      <c r="E8" s="440" t="s">
        <v>100</v>
      </c>
      <c r="F8" s="440" t="s">
        <v>133</v>
      </c>
      <c r="G8" s="440" t="s">
        <v>134</v>
      </c>
      <c r="H8" s="442" t="s">
        <v>126</v>
      </c>
      <c r="I8" s="433" t="s">
        <v>135</v>
      </c>
    </row>
    <row r="9" spans="1:9" ht="45" customHeight="1" thickBot="1" x14ac:dyDescent="0.35">
      <c r="B9" s="437"/>
      <c r="C9" s="430"/>
      <c r="D9" s="439"/>
      <c r="E9" s="441"/>
      <c r="F9" s="441"/>
      <c r="G9" s="441"/>
      <c r="H9" s="443"/>
      <c r="I9" s="434"/>
    </row>
    <row r="10" spans="1:9" s="64" customFormat="1" ht="22.5" customHeight="1" x14ac:dyDescent="0.3">
      <c r="A10" s="69">
        <v>1</v>
      </c>
      <c r="B10" s="70">
        <v>1</v>
      </c>
      <c r="C10" s="71" t="s">
        <v>68</v>
      </c>
      <c r="D10" s="72"/>
      <c r="E10" s="73"/>
      <c r="F10" s="74"/>
      <c r="G10" s="73"/>
      <c r="H10" s="120"/>
      <c r="I10" s="118"/>
    </row>
    <row r="11" spans="1:9" s="64" customFormat="1" ht="22.5" customHeight="1" thickBot="1" x14ac:dyDescent="0.35">
      <c r="A11" s="57">
        <v>2</v>
      </c>
      <c r="B11" s="75"/>
      <c r="C11" s="76">
        <v>1</v>
      </c>
      <c r="D11" s="104" t="s">
        <v>132</v>
      </c>
      <c r="E11" s="77"/>
      <c r="F11" s="78"/>
      <c r="G11" s="77"/>
      <c r="H11" s="121">
        <v>50</v>
      </c>
      <c r="I11" s="119"/>
    </row>
    <row r="12" spans="1:9" s="129" customFormat="1" ht="22.5" customHeight="1" thickTop="1" thickBot="1" x14ac:dyDescent="0.25">
      <c r="A12" s="57">
        <v>3</v>
      </c>
      <c r="B12" s="122"/>
      <c r="C12" s="123"/>
      <c r="D12" s="124" t="s">
        <v>82</v>
      </c>
      <c r="E12" s="125">
        <f>SUM(E11:E11)</f>
        <v>0</v>
      </c>
      <c r="F12" s="126">
        <f t="shared" ref="F12:I12" si="0">SUM(F11:F11)</f>
        <v>0</v>
      </c>
      <c r="G12" s="125">
        <f t="shared" si="0"/>
        <v>0</v>
      </c>
      <c r="H12" s="127">
        <f t="shared" si="0"/>
        <v>50</v>
      </c>
      <c r="I12" s="128">
        <f t="shared" si="0"/>
        <v>0</v>
      </c>
    </row>
  </sheetData>
  <mergeCells count="10">
    <mergeCell ref="I8:I9"/>
    <mergeCell ref="B4:I4"/>
    <mergeCell ref="B5:I5"/>
    <mergeCell ref="B8:B9"/>
    <mergeCell ref="C8:C9"/>
    <mergeCell ref="D8:D9"/>
    <mergeCell ref="E8:E9"/>
    <mergeCell ref="F8:F9"/>
    <mergeCell ref="G8:G9"/>
    <mergeCell ref="H8:H9"/>
  </mergeCells>
  <printOptions horizontalCentered="1"/>
  <pageMargins left="0.19685039370078741" right="0.19685039370078741" top="0.59055118110236227" bottom="0.59055118110236227" header="0.51181102362204722" footer="0.51181102362204722"/>
  <pageSetup paperSize="9" fitToHeight="0" orientation="landscape" r:id="rId1"/>
  <headerFooter alignWithMargins="0"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38"/>
  <sheetViews>
    <sheetView view="pageBreakPreview" topLeftCell="A2" zoomScaleNormal="100" zoomScaleSheetLayoutView="100" workbookViewId="0">
      <selection activeCell="B4" sqref="B4:K4"/>
    </sheetView>
  </sheetViews>
  <sheetFormatPr defaultColWidth="9.140625" defaultRowHeight="15" x14ac:dyDescent="0.3"/>
  <cols>
    <col min="1" max="1" width="3.7109375" style="149" customWidth="1"/>
    <col min="2" max="2" width="5.7109375" style="34" customWidth="1"/>
    <col min="3" max="3" width="5.5703125" style="34" customWidth="1"/>
    <col min="4" max="4" width="62.5703125" style="4" bestFit="1" customWidth="1"/>
    <col min="5" max="6" width="14.7109375" style="35" customWidth="1"/>
    <col min="7" max="7" width="5.7109375" style="34" customWidth="1"/>
    <col min="8" max="8" width="5.5703125" style="34" customWidth="1"/>
    <col min="9" max="9" width="54" style="4" bestFit="1" customWidth="1"/>
    <col min="10" max="11" width="14.7109375" style="35" customWidth="1"/>
    <col min="12" max="12" width="3.5703125" style="30" customWidth="1"/>
    <col min="13" max="16384" width="9.140625" style="4"/>
  </cols>
  <sheetData>
    <row r="1" spans="1:12" s="1" customFormat="1" x14ac:dyDescent="0.3">
      <c r="A1" s="2"/>
      <c r="B1" s="377" t="s">
        <v>172</v>
      </c>
      <c r="C1" s="4"/>
      <c r="D1" s="4"/>
      <c r="E1" s="40"/>
      <c r="F1" s="40"/>
      <c r="G1" s="40"/>
      <c r="H1" s="41"/>
      <c r="I1" s="41"/>
      <c r="J1" s="41"/>
    </row>
    <row r="2" spans="1:12" s="1" customFormat="1" x14ac:dyDescent="0.3">
      <c r="A2" s="2"/>
      <c r="B2" s="378" t="s">
        <v>143</v>
      </c>
      <c r="C2" s="32"/>
      <c r="D2" s="32"/>
      <c r="E2" s="40"/>
      <c r="F2" s="40"/>
      <c r="G2" s="40"/>
      <c r="H2" s="41"/>
      <c r="I2" s="41"/>
      <c r="J2" s="41"/>
    </row>
    <row r="3" spans="1:12" s="56" customFormat="1" ht="17.25" customHeight="1" x14ac:dyDescent="0.3">
      <c r="A3" s="144"/>
      <c r="B3" s="32"/>
      <c r="C3" s="55"/>
      <c r="D3" s="55"/>
      <c r="E3" s="145"/>
      <c r="F3" s="145"/>
      <c r="G3" s="146"/>
      <c r="H3" s="146"/>
      <c r="J3" s="147"/>
      <c r="K3" s="147"/>
      <c r="L3" s="148"/>
    </row>
    <row r="4" spans="1:12" s="56" customFormat="1" ht="17.25" customHeight="1" x14ac:dyDescent="0.2">
      <c r="A4" s="144"/>
      <c r="B4" s="444" t="s">
        <v>69</v>
      </c>
      <c r="C4" s="444"/>
      <c r="D4" s="444"/>
      <c r="E4" s="444"/>
      <c r="F4" s="444"/>
      <c r="G4" s="444"/>
      <c r="H4" s="444"/>
      <c r="I4" s="444"/>
      <c r="J4" s="444"/>
      <c r="K4" s="444"/>
      <c r="L4" s="148"/>
    </row>
    <row r="5" spans="1:12" s="56" customFormat="1" ht="17.25" customHeight="1" x14ac:dyDescent="0.2">
      <c r="A5" s="144"/>
      <c r="B5" s="444" t="s">
        <v>136</v>
      </c>
      <c r="C5" s="444"/>
      <c r="D5" s="444"/>
      <c r="E5" s="444"/>
      <c r="F5" s="444"/>
      <c r="G5" s="444"/>
      <c r="H5" s="444"/>
      <c r="I5" s="444"/>
      <c r="J5" s="444"/>
      <c r="K5" s="444"/>
      <c r="L5" s="148"/>
    </row>
    <row r="6" spans="1:12" s="56" customFormat="1" ht="17.25" customHeight="1" x14ac:dyDescent="0.2">
      <c r="A6" s="144"/>
      <c r="B6" s="143"/>
      <c r="C6" s="143"/>
      <c r="D6" s="143"/>
      <c r="E6" s="143"/>
      <c r="F6" s="143"/>
      <c r="G6" s="143"/>
      <c r="H6" s="143"/>
      <c r="I6" s="143"/>
      <c r="J6" s="146"/>
      <c r="K6" s="146" t="s">
        <v>70</v>
      </c>
      <c r="L6" s="148"/>
    </row>
    <row r="7" spans="1:12" s="149" customFormat="1" ht="17.25" customHeight="1" thickBot="1" x14ac:dyDescent="0.35">
      <c r="B7" s="150" t="s">
        <v>8</v>
      </c>
      <c r="C7" s="150" t="s">
        <v>9</v>
      </c>
      <c r="D7" s="150" t="s">
        <v>78</v>
      </c>
      <c r="E7" s="150" t="s">
        <v>71</v>
      </c>
      <c r="F7" s="150" t="s">
        <v>72</v>
      </c>
      <c r="G7" s="150" t="s">
        <v>10</v>
      </c>
      <c r="H7" s="150" t="s">
        <v>73</v>
      </c>
      <c r="I7" s="150" t="s">
        <v>79</v>
      </c>
      <c r="J7" s="151" t="s">
        <v>90</v>
      </c>
      <c r="K7" s="151" t="s">
        <v>118</v>
      </c>
      <c r="L7" s="152"/>
    </row>
    <row r="8" spans="1:12" ht="66" x14ac:dyDescent="0.3">
      <c r="A8" s="149">
        <v>1</v>
      </c>
      <c r="B8" s="153" t="s">
        <v>92</v>
      </c>
      <c r="C8" s="154" t="s">
        <v>93</v>
      </c>
      <c r="D8" s="155" t="s">
        <v>94</v>
      </c>
      <c r="E8" s="346" t="s">
        <v>137</v>
      </c>
      <c r="F8" s="332" t="s">
        <v>166</v>
      </c>
      <c r="G8" s="154" t="s">
        <v>92</v>
      </c>
      <c r="H8" s="154" t="s">
        <v>93</v>
      </c>
      <c r="I8" s="155" t="s">
        <v>94</v>
      </c>
      <c r="J8" s="346" t="s">
        <v>137</v>
      </c>
      <c r="K8" s="358" t="s">
        <v>166</v>
      </c>
    </row>
    <row r="9" spans="1:12" ht="23.25" customHeight="1" x14ac:dyDescent="0.35">
      <c r="A9" s="149">
        <v>2</v>
      </c>
      <c r="B9" s="156">
        <v>1</v>
      </c>
      <c r="C9" s="157"/>
      <c r="D9" s="158" t="s">
        <v>24</v>
      </c>
      <c r="E9" s="347"/>
      <c r="F9" s="333"/>
      <c r="G9" s="159">
        <v>1</v>
      </c>
      <c r="H9" s="160"/>
      <c r="I9" s="158" t="s">
        <v>25</v>
      </c>
      <c r="J9" s="350"/>
      <c r="K9" s="359"/>
      <c r="L9" s="31"/>
    </row>
    <row r="10" spans="1:12" ht="15" customHeight="1" x14ac:dyDescent="0.3">
      <c r="A10" s="149">
        <v>3</v>
      </c>
      <c r="B10" s="156"/>
      <c r="C10" s="161">
        <v>1</v>
      </c>
      <c r="D10" s="162" t="s">
        <v>27</v>
      </c>
      <c r="E10" s="348">
        <f>+'1.Bev'!H11+'1.Bev'!H12+'1.Bev'!H13</f>
        <v>1593</v>
      </c>
      <c r="F10" s="334">
        <f>+'1.Bev'!K11+'1.Bev'!K12+'1.Bev'!K13</f>
        <v>4237</v>
      </c>
      <c r="G10" s="159"/>
      <c r="H10" s="160">
        <v>1</v>
      </c>
      <c r="I10" s="162" t="s">
        <v>16</v>
      </c>
      <c r="J10" s="348">
        <f>+'2.Kiad'!H10</f>
        <v>351</v>
      </c>
      <c r="K10" s="360">
        <f>+'2.Kiad'!K10</f>
        <v>334</v>
      </c>
    </row>
    <row r="11" spans="1:12" ht="15" customHeight="1" x14ac:dyDescent="0.3">
      <c r="A11" s="149">
        <v>4</v>
      </c>
      <c r="B11" s="156"/>
      <c r="C11" s="161">
        <v>2</v>
      </c>
      <c r="D11" s="162" t="s">
        <v>11</v>
      </c>
      <c r="E11" s="348"/>
      <c r="F11" s="334"/>
      <c r="G11" s="159"/>
      <c r="H11" s="160">
        <v>2</v>
      </c>
      <c r="I11" s="162" t="s">
        <v>95</v>
      </c>
      <c r="J11" s="348">
        <f>+'2.Kiad'!H11</f>
        <v>183</v>
      </c>
      <c r="K11" s="360">
        <f>+'2.Kiad'!K11</f>
        <v>197</v>
      </c>
    </row>
    <row r="12" spans="1:12" ht="16.5" x14ac:dyDescent="0.3">
      <c r="A12" s="149">
        <v>5</v>
      </c>
      <c r="B12" s="156"/>
      <c r="C12" s="161">
        <v>3</v>
      </c>
      <c r="D12" s="163" t="s">
        <v>30</v>
      </c>
      <c r="E12" s="348"/>
      <c r="F12" s="334"/>
      <c r="G12" s="159"/>
      <c r="H12" s="160">
        <v>3</v>
      </c>
      <c r="I12" s="162" t="s">
        <v>17</v>
      </c>
      <c r="J12" s="348">
        <f>+'2.Kiad'!H12</f>
        <v>1027</v>
      </c>
      <c r="K12" s="360">
        <f>+'2.Kiad'!K12</f>
        <v>4848</v>
      </c>
    </row>
    <row r="13" spans="1:12" ht="16.5" x14ac:dyDescent="0.3">
      <c r="A13" s="149">
        <v>6</v>
      </c>
      <c r="B13" s="156"/>
      <c r="C13" s="161">
        <v>4</v>
      </c>
      <c r="D13" s="162" t="s">
        <v>32</v>
      </c>
      <c r="E13" s="348"/>
      <c r="F13" s="334"/>
      <c r="G13" s="159"/>
      <c r="H13" s="160">
        <v>4</v>
      </c>
      <c r="I13" s="162" t="s">
        <v>19</v>
      </c>
      <c r="J13" s="348"/>
      <c r="K13" s="360"/>
    </row>
    <row r="14" spans="1:12" ht="16.5" x14ac:dyDescent="0.3">
      <c r="A14" s="149">
        <v>7</v>
      </c>
      <c r="B14" s="156"/>
      <c r="C14" s="161"/>
      <c r="D14" s="162"/>
      <c r="E14" s="348"/>
      <c r="F14" s="334"/>
      <c r="G14" s="159"/>
      <c r="H14" s="160">
        <v>5</v>
      </c>
      <c r="I14" s="164" t="s">
        <v>66</v>
      </c>
      <c r="J14" s="348">
        <f>'2.Kiad'!H14</f>
        <v>0</v>
      </c>
      <c r="K14" s="360">
        <f>'2.Kiad'!K14</f>
        <v>0</v>
      </c>
    </row>
    <row r="15" spans="1:12" ht="16.5" x14ac:dyDescent="0.3">
      <c r="A15" s="149">
        <v>8</v>
      </c>
      <c r="B15" s="156"/>
      <c r="C15" s="161"/>
      <c r="D15" s="163"/>
      <c r="E15" s="348"/>
      <c r="F15" s="334"/>
      <c r="G15" s="159"/>
      <c r="H15" s="160">
        <v>6</v>
      </c>
      <c r="I15" s="164" t="s">
        <v>65</v>
      </c>
      <c r="J15" s="370"/>
      <c r="K15" s="361"/>
    </row>
    <row r="16" spans="1:12" s="28" customFormat="1" ht="24.95" customHeight="1" x14ac:dyDescent="0.3">
      <c r="A16" s="149">
        <v>9</v>
      </c>
      <c r="B16" s="165"/>
      <c r="C16" s="166"/>
      <c r="D16" s="167" t="s">
        <v>55</v>
      </c>
      <c r="E16" s="349">
        <f>SUM(E10:E15)</f>
        <v>1593</v>
      </c>
      <c r="F16" s="335">
        <f>SUM(F10:F15)</f>
        <v>4237</v>
      </c>
      <c r="G16" s="168"/>
      <c r="H16" s="169"/>
      <c r="I16" s="167" t="s">
        <v>63</v>
      </c>
      <c r="J16" s="371">
        <f>SUM(J10:J15)</f>
        <v>1561</v>
      </c>
      <c r="K16" s="362">
        <f>SUM(K10:K15)</f>
        <v>5379</v>
      </c>
      <c r="L16" s="29"/>
    </row>
    <row r="17" spans="1:12" ht="23.25" customHeight="1" x14ac:dyDescent="0.35">
      <c r="A17" s="149">
        <v>10</v>
      </c>
      <c r="B17" s="156">
        <v>2</v>
      </c>
      <c r="C17" s="157"/>
      <c r="D17" s="158" t="s">
        <v>34</v>
      </c>
      <c r="E17" s="347"/>
      <c r="F17" s="333"/>
      <c r="G17" s="159">
        <v>2</v>
      </c>
      <c r="H17" s="160"/>
      <c r="I17" s="158" t="s">
        <v>35</v>
      </c>
      <c r="J17" s="350"/>
      <c r="K17" s="359"/>
      <c r="L17" s="31"/>
    </row>
    <row r="18" spans="1:12" ht="16.5" x14ac:dyDescent="0.3">
      <c r="A18" s="149">
        <v>11</v>
      </c>
      <c r="B18" s="156"/>
      <c r="C18" s="160">
        <v>5</v>
      </c>
      <c r="D18" s="170" t="s">
        <v>36</v>
      </c>
      <c r="E18" s="350"/>
      <c r="F18" s="336"/>
      <c r="G18" s="171"/>
      <c r="H18" s="172">
        <v>7</v>
      </c>
      <c r="I18" s="170" t="s">
        <v>96</v>
      </c>
      <c r="J18" s="350">
        <f>'2.Kiad'!H16</f>
        <v>50</v>
      </c>
      <c r="K18" s="359">
        <f>'2.Kiad'!K16</f>
        <v>50</v>
      </c>
      <c r="L18" s="33"/>
    </row>
    <row r="19" spans="1:12" ht="16.5" x14ac:dyDescent="0.3">
      <c r="A19" s="149">
        <v>12</v>
      </c>
      <c r="B19" s="156"/>
      <c r="C19" s="160">
        <v>6</v>
      </c>
      <c r="D19" s="170" t="s">
        <v>7</v>
      </c>
      <c r="E19" s="350"/>
      <c r="F19" s="336"/>
      <c r="G19" s="171"/>
      <c r="H19" s="172">
        <v>8</v>
      </c>
      <c r="I19" s="170" t="s">
        <v>97</v>
      </c>
      <c r="J19" s="350"/>
      <c r="K19" s="359"/>
      <c r="L19" s="33"/>
    </row>
    <row r="20" spans="1:12" ht="16.5" x14ac:dyDescent="0.3">
      <c r="A20" s="149">
        <v>13</v>
      </c>
      <c r="B20" s="156"/>
      <c r="C20" s="160">
        <v>7</v>
      </c>
      <c r="D20" s="162" t="s">
        <v>37</v>
      </c>
      <c r="E20" s="350"/>
      <c r="F20" s="336"/>
      <c r="G20" s="171"/>
      <c r="H20" s="172">
        <v>9</v>
      </c>
      <c r="I20" s="170" t="s">
        <v>52</v>
      </c>
      <c r="J20" s="350"/>
      <c r="K20" s="359"/>
      <c r="L20" s="33"/>
    </row>
    <row r="21" spans="1:12" ht="16.5" x14ac:dyDescent="0.3">
      <c r="A21" s="149">
        <v>14</v>
      </c>
      <c r="B21" s="156"/>
      <c r="C21" s="160"/>
      <c r="D21" s="162"/>
      <c r="E21" s="350"/>
      <c r="F21" s="336"/>
      <c r="G21" s="171"/>
      <c r="H21" s="172">
        <v>10</v>
      </c>
      <c r="I21" s="170" t="s">
        <v>67</v>
      </c>
      <c r="J21" s="350"/>
      <c r="K21" s="359"/>
      <c r="L21" s="33"/>
    </row>
    <row r="22" spans="1:12" s="28" customFormat="1" ht="24.95" customHeight="1" thickBot="1" x14ac:dyDescent="0.35">
      <c r="A22" s="149">
        <v>15</v>
      </c>
      <c r="B22" s="173"/>
      <c r="C22" s="174"/>
      <c r="D22" s="175" t="s">
        <v>56</v>
      </c>
      <c r="E22" s="351">
        <f>SUM(E18:E21)</f>
        <v>0</v>
      </c>
      <c r="F22" s="337">
        <f>SUM(F18:F21)</f>
        <v>0</v>
      </c>
      <c r="G22" s="176"/>
      <c r="H22" s="177"/>
      <c r="I22" s="175" t="s">
        <v>59</v>
      </c>
      <c r="J22" s="372">
        <f>SUM(J18:J21)</f>
        <v>50</v>
      </c>
      <c r="K22" s="363">
        <f>SUM(K18:K21)</f>
        <v>50</v>
      </c>
      <c r="L22" s="29"/>
    </row>
    <row r="23" spans="1:12" s="28" customFormat="1" ht="24.95" customHeight="1" thickTop="1" thickBot="1" x14ac:dyDescent="0.35">
      <c r="A23" s="149">
        <v>16</v>
      </c>
      <c r="B23" s="178"/>
      <c r="C23" s="179"/>
      <c r="D23" s="180" t="s">
        <v>3</v>
      </c>
      <c r="E23" s="352">
        <f>E16+E22</f>
        <v>1593</v>
      </c>
      <c r="F23" s="181">
        <f>F16+F22</f>
        <v>4237</v>
      </c>
      <c r="G23" s="182"/>
      <c r="H23" s="183"/>
      <c r="I23" s="180" t="s">
        <v>57</v>
      </c>
      <c r="J23" s="352">
        <f>J16+J22</f>
        <v>1611</v>
      </c>
      <c r="K23" s="184">
        <f>K16+K22</f>
        <v>5429</v>
      </c>
      <c r="L23" s="29"/>
    </row>
    <row r="24" spans="1:12" s="28" customFormat="1" ht="24.95" customHeight="1" thickTop="1" x14ac:dyDescent="0.35">
      <c r="A24" s="149">
        <v>17</v>
      </c>
      <c r="B24" s="156">
        <v>1</v>
      </c>
      <c r="C24" s="146"/>
      <c r="D24" s="158" t="s">
        <v>38</v>
      </c>
      <c r="E24" s="353"/>
      <c r="F24" s="338"/>
      <c r="G24" s="159">
        <v>1</v>
      </c>
      <c r="H24" s="160"/>
      <c r="I24" s="158" t="s">
        <v>39</v>
      </c>
      <c r="J24" s="353"/>
      <c r="K24" s="364"/>
      <c r="L24" s="29"/>
    </row>
    <row r="25" spans="1:12" s="28" customFormat="1" ht="16.5" x14ac:dyDescent="0.3">
      <c r="A25" s="149">
        <v>18</v>
      </c>
      <c r="B25" s="156"/>
      <c r="C25" s="144">
        <v>8</v>
      </c>
      <c r="D25" s="56" t="s">
        <v>76</v>
      </c>
      <c r="E25" s="353">
        <f>+'1.Bev'!H24</f>
        <v>18</v>
      </c>
      <c r="F25" s="338">
        <f>+'1.Bev'!K24</f>
        <v>1192</v>
      </c>
      <c r="G25" s="159"/>
      <c r="H25" s="160"/>
      <c r="I25" s="56"/>
      <c r="J25" s="353"/>
      <c r="K25" s="364"/>
      <c r="L25" s="29"/>
    </row>
    <row r="26" spans="1:12" s="28" customFormat="1" ht="24.95" customHeight="1" x14ac:dyDescent="0.35">
      <c r="A26" s="149">
        <v>19</v>
      </c>
      <c r="B26" s="156">
        <v>2</v>
      </c>
      <c r="C26" s="146"/>
      <c r="D26" s="158" t="s">
        <v>40</v>
      </c>
      <c r="E26" s="353"/>
      <c r="F26" s="338"/>
      <c r="G26" s="159">
        <v>2</v>
      </c>
      <c r="H26" s="160"/>
      <c r="I26" s="158" t="s">
        <v>41</v>
      </c>
      <c r="J26" s="353"/>
      <c r="K26" s="364"/>
      <c r="L26" s="29"/>
    </row>
    <row r="27" spans="1:12" s="28" customFormat="1" ht="16.5" x14ac:dyDescent="0.3">
      <c r="A27" s="149">
        <v>20</v>
      </c>
      <c r="B27" s="156"/>
      <c r="C27" s="144">
        <v>8</v>
      </c>
      <c r="D27" s="56" t="s">
        <v>76</v>
      </c>
      <c r="E27" s="353"/>
      <c r="F27" s="338"/>
      <c r="G27" s="159"/>
      <c r="H27" s="160"/>
      <c r="I27" s="56"/>
      <c r="J27" s="353"/>
      <c r="K27" s="364"/>
      <c r="L27" s="29"/>
    </row>
    <row r="28" spans="1:12" s="28" customFormat="1" ht="24.75" customHeight="1" thickBot="1" x14ac:dyDescent="0.35">
      <c r="A28" s="149">
        <v>21</v>
      </c>
      <c r="B28" s="173"/>
      <c r="C28" s="185"/>
      <c r="D28" s="186" t="s">
        <v>58</v>
      </c>
      <c r="E28" s="354">
        <f>SUM(E25:E27)</f>
        <v>18</v>
      </c>
      <c r="F28" s="339">
        <f>SUM(F25:F27)</f>
        <v>1192</v>
      </c>
      <c r="G28" s="187"/>
      <c r="H28" s="188"/>
      <c r="I28" s="186" t="s">
        <v>60</v>
      </c>
      <c r="J28" s="354">
        <f>SUM(J24:J26)</f>
        <v>0</v>
      </c>
      <c r="K28" s="365">
        <f>SUM(K24:K26)</f>
        <v>0</v>
      </c>
      <c r="L28" s="29"/>
    </row>
    <row r="29" spans="1:12" s="28" customFormat="1" ht="30" customHeight="1" thickTop="1" thickBot="1" x14ac:dyDescent="0.35">
      <c r="A29" s="149">
        <v>22</v>
      </c>
      <c r="B29" s="189"/>
      <c r="C29" s="190"/>
      <c r="D29" s="191" t="s">
        <v>62</v>
      </c>
      <c r="E29" s="352">
        <f>SUM(E23,E28)</f>
        <v>1611</v>
      </c>
      <c r="F29" s="181">
        <f>SUM(F23,F28)</f>
        <v>5429</v>
      </c>
      <c r="G29" s="192"/>
      <c r="H29" s="193"/>
      <c r="I29" s="191" t="s">
        <v>61</v>
      </c>
      <c r="J29" s="352">
        <f>SUM(,J22,J16)</f>
        <v>1611</v>
      </c>
      <c r="K29" s="184">
        <f>SUM(,K22,K16)</f>
        <v>5429</v>
      </c>
      <c r="L29" s="29"/>
    </row>
    <row r="30" spans="1:12" s="28" customFormat="1" ht="18" thickTop="1" x14ac:dyDescent="0.3">
      <c r="A30" s="149">
        <v>23</v>
      </c>
      <c r="B30" s="194"/>
      <c r="C30" s="195"/>
      <c r="D30" s="196" t="s">
        <v>50</v>
      </c>
      <c r="E30" s="355">
        <f>+E23-J23</f>
        <v>-18</v>
      </c>
      <c r="F30" s="340">
        <f>+F23-K23</f>
        <v>-1192</v>
      </c>
      <c r="G30" s="197"/>
      <c r="H30" s="198"/>
      <c r="I30" s="199"/>
      <c r="J30" s="373"/>
      <c r="K30" s="366"/>
      <c r="L30" s="29"/>
    </row>
    <row r="31" spans="1:12" s="28" customFormat="1" ht="17.25" x14ac:dyDescent="0.3">
      <c r="A31" s="149">
        <v>24</v>
      </c>
      <c r="B31" s="156"/>
      <c r="C31" s="200"/>
      <c r="D31" s="201" t="s">
        <v>88</v>
      </c>
      <c r="E31" s="356">
        <f>+E16-J16</f>
        <v>32</v>
      </c>
      <c r="F31" s="341">
        <f>+F16-K16</f>
        <v>-1142</v>
      </c>
      <c r="G31" s="197"/>
      <c r="H31" s="198"/>
      <c r="I31" s="199"/>
      <c r="J31" s="373"/>
      <c r="K31" s="366"/>
      <c r="L31" s="29"/>
    </row>
    <row r="32" spans="1:12" s="28" customFormat="1" ht="17.25" x14ac:dyDescent="0.3">
      <c r="A32" s="149">
        <v>25</v>
      </c>
      <c r="B32" s="156"/>
      <c r="C32" s="200"/>
      <c r="D32" s="201" t="s">
        <v>89</v>
      </c>
      <c r="E32" s="356">
        <f>+E22-J22</f>
        <v>-50</v>
      </c>
      <c r="F32" s="341">
        <f>+F22-K22</f>
        <v>-50</v>
      </c>
      <c r="G32" s="197"/>
      <c r="H32" s="198"/>
      <c r="I32" s="199"/>
      <c r="J32" s="373"/>
      <c r="K32" s="366"/>
      <c r="L32" s="29"/>
    </row>
    <row r="33" spans="1:12" s="28" customFormat="1" ht="17.25" x14ac:dyDescent="0.3">
      <c r="A33" s="149">
        <v>26</v>
      </c>
      <c r="B33" s="156"/>
      <c r="C33" s="200"/>
      <c r="D33" s="202" t="s">
        <v>98</v>
      </c>
      <c r="E33" s="356">
        <f>+E30-J28</f>
        <v>-18</v>
      </c>
      <c r="F33" s="341">
        <f>+F30-K28</f>
        <v>-1192</v>
      </c>
      <c r="G33" s="197"/>
      <c r="H33" s="198"/>
      <c r="I33" s="199"/>
      <c r="J33" s="373"/>
      <c r="K33" s="366"/>
      <c r="L33" s="29"/>
    </row>
    <row r="34" spans="1:12" s="28" customFormat="1" ht="34.5" x14ac:dyDescent="0.3">
      <c r="A34" s="149">
        <v>27</v>
      </c>
      <c r="B34" s="156"/>
      <c r="C34" s="200"/>
      <c r="D34" s="202" t="s">
        <v>77</v>
      </c>
      <c r="E34" s="356">
        <f>+E25+E27</f>
        <v>18</v>
      </c>
      <c r="F34" s="342">
        <f>+F25+F27</f>
        <v>1192</v>
      </c>
      <c r="G34" s="197"/>
      <c r="H34" s="198"/>
      <c r="I34" s="199"/>
      <c r="J34" s="373"/>
      <c r="K34" s="366"/>
      <c r="L34" s="29"/>
    </row>
    <row r="35" spans="1:12" s="28" customFormat="1" ht="34.5" x14ac:dyDescent="0.3">
      <c r="A35" s="149">
        <v>28</v>
      </c>
      <c r="B35" s="203"/>
      <c r="C35" s="204"/>
      <c r="D35" s="205" t="s">
        <v>99</v>
      </c>
      <c r="E35" s="357"/>
      <c r="F35" s="343"/>
      <c r="G35" s="206"/>
      <c r="H35" s="207"/>
      <c r="I35" s="208"/>
      <c r="J35" s="374"/>
      <c r="K35" s="367"/>
      <c r="L35" s="29"/>
    </row>
    <row r="36" spans="1:12" ht="20.100000000000001" customHeight="1" x14ac:dyDescent="0.3">
      <c r="A36" s="149">
        <v>29</v>
      </c>
      <c r="B36" s="156"/>
      <c r="C36" s="209"/>
      <c r="D36" s="162" t="s">
        <v>42</v>
      </c>
      <c r="E36" s="210">
        <f>(E16+E25)/E29</f>
        <v>1</v>
      </c>
      <c r="F36" s="344">
        <f>(F16+F25)/F29</f>
        <v>1</v>
      </c>
      <c r="G36" s="159"/>
      <c r="H36" s="160"/>
      <c r="I36" s="162" t="s">
        <v>43</v>
      </c>
      <c r="J36" s="210">
        <f>(J16)/J29</f>
        <v>0.96896337678460587</v>
      </c>
      <c r="K36" s="368">
        <f>(K16)/K29</f>
        <v>0.99079020077362312</v>
      </c>
    </row>
    <row r="37" spans="1:12" ht="20.100000000000001" customHeight="1" thickBot="1" x14ac:dyDescent="0.35">
      <c r="A37" s="149">
        <v>30</v>
      </c>
      <c r="B37" s="211"/>
      <c r="C37" s="212"/>
      <c r="D37" s="213" t="s">
        <v>44</v>
      </c>
      <c r="E37" s="214">
        <f>(E22+E27)/E29</f>
        <v>0</v>
      </c>
      <c r="F37" s="345">
        <f>(F22+F27)/F29</f>
        <v>0</v>
      </c>
      <c r="G37" s="215"/>
      <c r="H37" s="216"/>
      <c r="I37" s="213" t="s">
        <v>45</v>
      </c>
      <c r="J37" s="214">
        <f>(J22)/J29</f>
        <v>3.1036623215394164E-2</v>
      </c>
      <c r="K37" s="369">
        <f>(K22)/K29</f>
        <v>9.2097992263768646E-3</v>
      </c>
    </row>
    <row r="38" spans="1:12" x14ac:dyDescent="0.3">
      <c r="E38" s="35">
        <f>+E29-'1.Bev'!H27</f>
        <v>0</v>
      </c>
      <c r="F38" s="35">
        <f>+F29-'1.Bev'!K27</f>
        <v>0</v>
      </c>
      <c r="J38" s="35">
        <f>+J29-'2.Kiad'!H23</f>
        <v>0</v>
      </c>
      <c r="K38" s="35">
        <f>+K29-'2.Kiad'!K23</f>
        <v>0</v>
      </c>
    </row>
  </sheetData>
  <mergeCells count="2">
    <mergeCell ref="B4:K4"/>
    <mergeCell ref="B5:K5"/>
  </mergeCells>
  <printOptions horizontalCentered="1" verticalCentered="1"/>
  <pageMargins left="0.19685039370078741" right="0.19685039370078741" top="0.19685039370078741" bottom="0.39370078740157483" header="0.11811023622047245" footer="0.31496062992125984"/>
  <pageSetup paperSize="9" scale="72" fitToWidth="0" orientation="landscape" r:id="rId1"/>
  <headerFooter alignWithMargins="0"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85"/>
  <sheetViews>
    <sheetView view="pageBreakPreview" zoomScaleNormal="100" workbookViewId="0">
      <selection activeCell="B3" sqref="B3:E3"/>
    </sheetView>
  </sheetViews>
  <sheetFormatPr defaultColWidth="9.140625" defaultRowHeight="16.5" x14ac:dyDescent="0.3"/>
  <cols>
    <col min="1" max="1" width="3.5703125" style="219" bestFit="1" customWidth="1"/>
    <col min="2" max="2" width="3.7109375" style="162" customWidth="1"/>
    <col min="3" max="3" width="4.140625" style="164" customWidth="1"/>
    <col min="4" max="4" width="56" style="221" bestFit="1" customWidth="1"/>
    <col min="5" max="5" width="15.28515625" style="232" bestFit="1" customWidth="1"/>
    <col min="6" max="6" width="10.28515625" style="162" bestFit="1" customWidth="1"/>
    <col min="7" max="16384" width="9.140625" style="162"/>
  </cols>
  <sheetData>
    <row r="1" spans="1:9" s="56" customFormat="1" x14ac:dyDescent="0.3">
      <c r="A1" s="218"/>
      <c r="B1" s="377" t="s">
        <v>157</v>
      </c>
      <c r="C1" s="28"/>
      <c r="D1" s="28"/>
      <c r="E1" s="28"/>
      <c r="F1" s="28"/>
      <c r="G1" s="28"/>
    </row>
    <row r="2" spans="1:9" s="56" customFormat="1" x14ac:dyDescent="0.3">
      <c r="A2" s="218"/>
      <c r="B2" s="378" t="s">
        <v>158</v>
      </c>
      <c r="C2" s="386"/>
      <c r="D2" s="386"/>
      <c r="E2" s="28"/>
      <c r="F2" s="28"/>
      <c r="G2" s="28"/>
    </row>
    <row r="3" spans="1:9" s="56" customFormat="1" ht="17.25" x14ac:dyDescent="0.3">
      <c r="A3" s="219"/>
      <c r="B3" s="444" t="s">
        <v>101</v>
      </c>
      <c r="C3" s="444"/>
      <c r="D3" s="444"/>
      <c r="E3" s="444"/>
    </row>
    <row r="4" spans="1:9" s="56" customFormat="1" x14ac:dyDescent="0.3">
      <c r="A4" s="219"/>
      <c r="B4" s="445" t="s">
        <v>68</v>
      </c>
      <c r="C4" s="445"/>
      <c r="D4" s="445"/>
      <c r="E4" s="445"/>
      <c r="F4" s="220"/>
      <c r="G4" s="220"/>
      <c r="H4" s="220"/>
      <c r="I4" s="220"/>
    </row>
    <row r="5" spans="1:9" s="56" customFormat="1" x14ac:dyDescent="0.3">
      <c r="A5" s="219"/>
      <c r="B5" s="445" t="s">
        <v>102</v>
      </c>
      <c r="C5" s="445"/>
      <c r="D5" s="445"/>
      <c r="E5" s="445"/>
    </row>
    <row r="6" spans="1:9" s="56" customFormat="1" x14ac:dyDescent="0.3">
      <c r="A6" s="219"/>
      <c r="B6" s="445" t="s">
        <v>149</v>
      </c>
      <c r="C6" s="445"/>
      <c r="D6" s="445"/>
      <c r="E6" s="445"/>
    </row>
    <row r="7" spans="1:9" x14ac:dyDescent="0.3">
      <c r="C7" s="164" t="s">
        <v>103</v>
      </c>
      <c r="E7" s="222" t="s">
        <v>70</v>
      </c>
    </row>
    <row r="8" spans="1:9" s="160" customFormat="1" ht="17.25" thickBot="1" x14ac:dyDescent="0.35">
      <c r="A8" s="219"/>
      <c r="C8" s="161"/>
      <c r="D8" s="223" t="s">
        <v>8</v>
      </c>
      <c r="E8" s="198" t="s">
        <v>9</v>
      </c>
    </row>
    <row r="9" spans="1:9" s="228" customFormat="1" ht="18" thickBot="1" x14ac:dyDescent="0.35">
      <c r="A9" s="219"/>
      <c r="B9" s="224"/>
      <c r="C9" s="225"/>
      <c r="D9" s="226" t="s">
        <v>0</v>
      </c>
      <c r="E9" s="227" t="s">
        <v>104</v>
      </c>
    </row>
    <row r="10" spans="1:9" ht="24.75" customHeight="1" x14ac:dyDescent="0.35">
      <c r="A10" s="219">
        <v>1</v>
      </c>
      <c r="B10" s="229" t="s">
        <v>105</v>
      </c>
      <c r="C10" s="230"/>
      <c r="D10" s="231" t="s">
        <v>106</v>
      </c>
    </row>
    <row r="11" spans="1:9" ht="17.25" x14ac:dyDescent="0.35">
      <c r="A11" s="219">
        <v>2</v>
      </c>
      <c r="C11" s="233" t="s">
        <v>26</v>
      </c>
      <c r="D11" s="234" t="s">
        <v>107</v>
      </c>
      <c r="E11" s="235">
        <f>E12</f>
        <v>1544</v>
      </c>
    </row>
    <row r="12" spans="1:9" ht="17.25" x14ac:dyDescent="0.35">
      <c r="A12" s="219">
        <v>3</v>
      </c>
      <c r="C12" s="233"/>
      <c r="D12" s="236" t="s">
        <v>151</v>
      </c>
      <c r="E12" s="232">
        <v>1544</v>
      </c>
    </row>
    <row r="13" spans="1:9" ht="17.25" x14ac:dyDescent="0.35">
      <c r="A13" s="219">
        <v>4</v>
      </c>
      <c r="C13" s="233" t="s">
        <v>28</v>
      </c>
      <c r="D13" s="234" t="s">
        <v>30</v>
      </c>
    </row>
    <row r="14" spans="1:9" ht="17.25" x14ac:dyDescent="0.35">
      <c r="A14" s="219">
        <v>5</v>
      </c>
      <c r="C14" s="233"/>
      <c r="D14" s="236"/>
    </row>
    <row r="15" spans="1:9" ht="17.25" x14ac:dyDescent="0.35">
      <c r="A15" s="219">
        <v>6</v>
      </c>
      <c r="C15" s="233" t="s">
        <v>29</v>
      </c>
      <c r="D15" s="234" t="s">
        <v>32</v>
      </c>
    </row>
    <row r="16" spans="1:9" ht="17.25" x14ac:dyDescent="0.35">
      <c r="A16" s="219">
        <v>7</v>
      </c>
      <c r="C16" s="233"/>
      <c r="D16" s="236"/>
    </row>
    <row r="17" spans="1:5" ht="17.25" x14ac:dyDescent="0.35">
      <c r="A17" s="219">
        <v>8</v>
      </c>
      <c r="C17" s="233" t="s">
        <v>31</v>
      </c>
      <c r="D17" s="234" t="s">
        <v>54</v>
      </c>
    </row>
    <row r="18" spans="1:5" ht="17.25" x14ac:dyDescent="0.35">
      <c r="A18" s="219">
        <v>9</v>
      </c>
      <c r="C18" s="233"/>
      <c r="D18" s="236"/>
    </row>
    <row r="19" spans="1:5" ht="17.25" x14ac:dyDescent="0.35">
      <c r="A19" s="219">
        <v>10</v>
      </c>
      <c r="C19" s="233" t="s">
        <v>33</v>
      </c>
      <c r="D19" s="234" t="s">
        <v>12</v>
      </c>
      <c r="E19" s="232">
        <f>E20</f>
        <v>1174</v>
      </c>
    </row>
    <row r="20" spans="1:5" ht="17.25" x14ac:dyDescent="0.35">
      <c r="A20" s="219">
        <v>11</v>
      </c>
      <c r="C20" s="233"/>
      <c r="D20" s="236" t="s">
        <v>138</v>
      </c>
      <c r="E20" s="232">
        <v>1174</v>
      </c>
    </row>
    <row r="21" spans="1:5" ht="17.25" thickBot="1" x14ac:dyDescent="0.35">
      <c r="A21" s="219">
        <v>12</v>
      </c>
      <c r="D21" s="375"/>
      <c r="E21" s="379"/>
    </row>
    <row r="22" spans="1:5" s="56" customFormat="1" ht="24.95" customHeight="1" thickBot="1" x14ac:dyDescent="0.35">
      <c r="A22" s="219">
        <v>13</v>
      </c>
      <c r="B22" s="224" t="s">
        <v>105</v>
      </c>
      <c r="C22" s="237"/>
      <c r="D22" s="238" t="s">
        <v>108</v>
      </c>
      <c r="E22" s="239">
        <f>E11+E13+E15+E17+E19</f>
        <v>2718</v>
      </c>
    </row>
    <row r="23" spans="1:5" ht="24.95" customHeight="1" x14ac:dyDescent="0.35">
      <c r="A23" s="219">
        <v>14</v>
      </c>
      <c r="B23" s="229" t="s">
        <v>109</v>
      </c>
      <c r="C23" s="230"/>
      <c r="D23" s="231" t="s">
        <v>110</v>
      </c>
    </row>
    <row r="24" spans="1:5" ht="17.25" x14ac:dyDescent="0.35">
      <c r="A24" s="219">
        <v>15</v>
      </c>
      <c r="C24" s="233" t="s">
        <v>26</v>
      </c>
      <c r="D24" s="234" t="s">
        <v>145</v>
      </c>
      <c r="E24" s="232">
        <f>SUM(E25:E26)</f>
        <v>-17</v>
      </c>
    </row>
    <row r="25" spans="1:5" ht="30.75" x14ac:dyDescent="0.35">
      <c r="A25" s="219">
        <v>16</v>
      </c>
      <c r="C25" s="233"/>
      <c r="D25" s="385" t="s">
        <v>122</v>
      </c>
      <c r="E25" s="232">
        <v>30</v>
      </c>
    </row>
    <row r="26" spans="1:5" ht="17.25" x14ac:dyDescent="0.3">
      <c r="A26" s="219">
        <v>17</v>
      </c>
      <c r="C26" s="240"/>
      <c r="D26" s="236" t="s">
        <v>123</v>
      </c>
      <c r="E26" s="232">
        <v>-47</v>
      </c>
    </row>
    <row r="27" spans="1:5" ht="34.5" x14ac:dyDescent="0.35">
      <c r="A27" s="219">
        <v>18</v>
      </c>
      <c r="C27" s="233" t="s">
        <v>28</v>
      </c>
      <c r="D27" s="234" t="s">
        <v>146</v>
      </c>
      <c r="E27" s="232">
        <f>SUM(E28:E30)</f>
        <v>14</v>
      </c>
    </row>
    <row r="28" spans="1:5" ht="17.25" x14ac:dyDescent="0.35">
      <c r="A28" s="219">
        <v>19</v>
      </c>
      <c r="C28" s="233"/>
      <c r="D28" s="236" t="s">
        <v>121</v>
      </c>
      <c r="E28" s="232">
        <v>4</v>
      </c>
    </row>
    <row r="29" spans="1:5" ht="30.75" x14ac:dyDescent="0.35">
      <c r="A29" s="219">
        <v>20</v>
      </c>
      <c r="C29" s="233"/>
      <c r="D29" s="385" t="s">
        <v>122</v>
      </c>
      <c r="E29" s="232">
        <v>35</v>
      </c>
    </row>
    <row r="30" spans="1:5" ht="17.25" x14ac:dyDescent="0.3">
      <c r="A30" s="219">
        <v>21</v>
      </c>
      <c r="C30" s="240"/>
      <c r="D30" s="236" t="s">
        <v>123</v>
      </c>
      <c r="E30" s="232">
        <v>-25</v>
      </c>
    </row>
    <row r="31" spans="1:5" ht="17.25" x14ac:dyDescent="0.35">
      <c r="A31" s="219">
        <v>22</v>
      </c>
      <c r="C31" s="233" t="s">
        <v>29</v>
      </c>
      <c r="D31" s="234" t="s">
        <v>147</v>
      </c>
      <c r="E31" s="232">
        <f>SUM(E32:E37)</f>
        <v>2721</v>
      </c>
    </row>
    <row r="32" spans="1:5" ht="17.25" x14ac:dyDescent="0.3">
      <c r="A32" s="219">
        <v>23</v>
      </c>
      <c r="C32" s="240"/>
      <c r="D32" s="236" t="s">
        <v>121</v>
      </c>
      <c r="E32" s="232">
        <v>100</v>
      </c>
    </row>
    <row r="33" spans="1:5" ht="30" x14ac:dyDescent="0.3">
      <c r="A33" s="219">
        <v>24</v>
      </c>
      <c r="C33" s="240"/>
      <c r="D33" s="385" t="s">
        <v>122</v>
      </c>
      <c r="E33" s="232">
        <v>847</v>
      </c>
    </row>
    <row r="34" spans="1:5" ht="17.25" x14ac:dyDescent="0.3">
      <c r="A34" s="219">
        <v>25</v>
      </c>
      <c r="C34" s="240"/>
      <c r="D34" s="236" t="s">
        <v>123</v>
      </c>
      <c r="E34" s="232">
        <v>-96</v>
      </c>
    </row>
    <row r="35" spans="1:5" ht="17.25" x14ac:dyDescent="0.3">
      <c r="A35" s="219">
        <v>26</v>
      </c>
      <c r="C35" s="240"/>
      <c r="D35" s="236" t="s">
        <v>91</v>
      </c>
      <c r="E35" s="232">
        <v>120</v>
      </c>
    </row>
    <row r="36" spans="1:5" ht="17.25" x14ac:dyDescent="0.3">
      <c r="A36" s="219">
        <v>27</v>
      </c>
      <c r="C36" s="240"/>
      <c r="D36" s="236" t="s">
        <v>150</v>
      </c>
      <c r="E36" s="232">
        <v>900</v>
      </c>
    </row>
    <row r="37" spans="1:5" ht="17.25" x14ac:dyDescent="0.3">
      <c r="A37" s="219">
        <v>28</v>
      </c>
      <c r="C37" s="240"/>
      <c r="D37" s="236" t="s">
        <v>152</v>
      </c>
      <c r="E37" s="232">
        <v>850</v>
      </c>
    </row>
    <row r="38" spans="1:5" ht="17.25" x14ac:dyDescent="0.35">
      <c r="A38" s="219">
        <v>29</v>
      </c>
      <c r="C38" s="233" t="s">
        <v>31</v>
      </c>
      <c r="D38" s="234" t="s">
        <v>148</v>
      </c>
    </row>
    <row r="39" spans="1:5" ht="17.25" x14ac:dyDescent="0.35">
      <c r="A39" s="219">
        <v>30</v>
      </c>
      <c r="C39" s="240"/>
      <c r="D39" s="236"/>
      <c r="E39" s="241"/>
    </row>
    <row r="40" spans="1:5" ht="17.25" x14ac:dyDescent="0.35">
      <c r="A40" s="219">
        <v>31</v>
      </c>
      <c r="C40" s="233" t="s">
        <v>33</v>
      </c>
      <c r="D40" s="234" t="s">
        <v>59</v>
      </c>
    </row>
    <row r="41" spans="1:5" ht="18" thickBot="1" x14ac:dyDescent="0.35">
      <c r="A41" s="219">
        <v>32</v>
      </c>
      <c r="C41" s="240"/>
      <c r="D41" s="242"/>
      <c r="E41" s="243"/>
    </row>
    <row r="42" spans="1:5" s="56" customFormat="1" ht="24.95" customHeight="1" thickBot="1" x14ac:dyDescent="0.35">
      <c r="A42" s="219">
        <v>33</v>
      </c>
      <c r="B42" s="224"/>
      <c r="C42" s="237"/>
      <c r="D42" s="238" t="s">
        <v>111</v>
      </c>
      <c r="E42" s="239">
        <f>E40+E38+E31+E3+E27+E24</f>
        <v>2718</v>
      </c>
    </row>
    <row r="43" spans="1:5" x14ac:dyDescent="0.3">
      <c r="E43" s="232">
        <f>+E22-E42</f>
        <v>0</v>
      </c>
    </row>
    <row r="59" spans="2:5" ht="17.25" x14ac:dyDescent="0.35">
      <c r="B59" s="229"/>
      <c r="C59" s="230"/>
      <c r="D59" s="231"/>
      <c r="E59" s="241"/>
    </row>
    <row r="60" spans="2:5" ht="17.25" x14ac:dyDescent="0.35">
      <c r="B60" s="229"/>
      <c r="C60" s="230"/>
      <c r="D60" s="231"/>
      <c r="E60" s="241"/>
    </row>
    <row r="61" spans="2:5" ht="17.25" x14ac:dyDescent="0.35">
      <c r="B61" s="229"/>
      <c r="C61" s="230"/>
      <c r="D61" s="231"/>
      <c r="E61" s="241"/>
    </row>
    <row r="62" spans="2:5" ht="17.25" x14ac:dyDescent="0.35">
      <c r="B62" s="229"/>
      <c r="C62" s="230"/>
      <c r="D62" s="231"/>
      <c r="E62" s="241"/>
    </row>
    <row r="63" spans="2:5" ht="17.25" x14ac:dyDescent="0.35">
      <c r="B63" s="229"/>
      <c r="C63" s="230"/>
      <c r="D63" s="231"/>
      <c r="E63" s="241"/>
    </row>
    <row r="66" ht="6.75" customHeight="1" x14ac:dyDescent="0.3"/>
    <row r="82" spans="1:9" s="232" customFormat="1" x14ac:dyDescent="0.3">
      <c r="A82" s="219"/>
      <c r="B82" s="160"/>
      <c r="C82" s="161"/>
      <c r="D82" s="223"/>
      <c r="F82" s="162"/>
      <c r="G82" s="162"/>
      <c r="H82" s="162"/>
      <c r="I82" s="162"/>
    </row>
    <row r="132" spans="1:9" x14ac:dyDescent="0.3">
      <c r="E132" s="222"/>
    </row>
    <row r="133" spans="1:9" x14ac:dyDescent="0.3">
      <c r="B133" s="160"/>
      <c r="C133" s="161"/>
      <c r="D133" s="223"/>
    </row>
    <row r="134" spans="1:9" x14ac:dyDescent="0.3">
      <c r="C134" s="161"/>
      <c r="D134" s="223"/>
      <c r="E134" s="198"/>
    </row>
    <row r="135" spans="1:9" x14ac:dyDescent="0.3">
      <c r="B135" s="160"/>
      <c r="C135" s="161"/>
      <c r="D135" s="223"/>
    </row>
    <row r="137" spans="1:9" s="232" customFormat="1" ht="17.25" x14ac:dyDescent="0.35">
      <c r="A137" s="219"/>
      <c r="B137" s="229"/>
      <c r="C137" s="230"/>
      <c r="D137" s="231"/>
      <c r="F137" s="162"/>
      <c r="G137" s="162"/>
      <c r="H137" s="162"/>
      <c r="I137" s="162"/>
    </row>
    <row r="138" spans="1:9" s="232" customFormat="1" x14ac:dyDescent="0.3">
      <c r="A138" s="219"/>
      <c r="B138" s="162"/>
      <c r="C138" s="164"/>
      <c r="D138" s="244"/>
      <c r="F138" s="162"/>
      <c r="G138" s="162"/>
      <c r="H138" s="162"/>
      <c r="I138" s="162"/>
    </row>
    <row r="139" spans="1:9" s="232" customFormat="1" ht="17.25" x14ac:dyDescent="0.35">
      <c r="A139" s="219"/>
      <c r="B139" s="162"/>
      <c r="C139" s="240"/>
      <c r="D139" s="245"/>
      <c r="F139" s="162"/>
      <c r="G139" s="162"/>
      <c r="H139" s="162"/>
      <c r="I139" s="162"/>
    </row>
    <row r="185" spans="1:9" x14ac:dyDescent="0.3">
      <c r="E185" s="222"/>
    </row>
    <row r="186" spans="1:9" x14ac:dyDescent="0.3">
      <c r="B186" s="160"/>
      <c r="C186" s="161"/>
      <c r="D186" s="223"/>
    </row>
    <row r="187" spans="1:9" x14ac:dyDescent="0.3">
      <c r="C187" s="161"/>
      <c r="D187" s="223"/>
      <c r="E187" s="198"/>
    </row>
    <row r="188" spans="1:9" s="232" customFormat="1" x14ac:dyDescent="0.3">
      <c r="A188" s="219"/>
      <c r="B188" s="160"/>
      <c r="C188" s="161"/>
      <c r="D188" s="223"/>
      <c r="F188" s="162"/>
      <c r="G188" s="162"/>
      <c r="H188" s="162"/>
      <c r="I188" s="162"/>
    </row>
    <row r="205" spans="1:9" s="221" customFormat="1" x14ac:dyDescent="0.3">
      <c r="A205" s="219"/>
      <c r="B205" s="162"/>
      <c r="C205" s="164"/>
      <c r="E205" s="232"/>
      <c r="F205" s="162"/>
      <c r="G205" s="162"/>
      <c r="H205" s="162"/>
      <c r="I205" s="162"/>
    </row>
    <row r="227" spans="2:5" ht="17.25" x14ac:dyDescent="0.35">
      <c r="C227" s="240"/>
      <c r="D227" s="245"/>
      <c r="E227" s="235"/>
    </row>
    <row r="228" spans="2:5" ht="17.25" x14ac:dyDescent="0.35">
      <c r="C228" s="240"/>
      <c r="D228" s="245"/>
      <c r="E228" s="235"/>
    </row>
    <row r="230" spans="2:5" ht="17.25" x14ac:dyDescent="0.35">
      <c r="C230" s="240"/>
      <c r="D230" s="245"/>
    </row>
    <row r="236" spans="2:5" ht="17.25" x14ac:dyDescent="0.35">
      <c r="C236" s="240"/>
      <c r="D236" s="245"/>
      <c r="E236" s="235"/>
    </row>
    <row r="239" spans="2:5" x14ac:dyDescent="0.3">
      <c r="E239" s="222"/>
    </row>
    <row r="240" spans="2:5" x14ac:dyDescent="0.3">
      <c r="B240" s="160"/>
      <c r="C240" s="161"/>
      <c r="D240" s="223"/>
    </row>
    <row r="241" spans="2:5" x14ac:dyDescent="0.3">
      <c r="C241" s="161"/>
      <c r="D241" s="223"/>
      <c r="E241" s="198"/>
    </row>
    <row r="242" spans="2:5" x14ac:dyDescent="0.3">
      <c r="B242" s="160"/>
      <c r="C242" s="161"/>
      <c r="D242" s="223"/>
    </row>
    <row r="244" spans="2:5" ht="17.25" x14ac:dyDescent="0.35">
      <c r="C244" s="240"/>
      <c r="D244" s="245"/>
    </row>
    <row r="249" spans="2:5" ht="17.25" x14ac:dyDescent="0.35">
      <c r="C249" s="240"/>
      <c r="D249" s="245"/>
      <c r="E249" s="235"/>
    </row>
    <row r="251" spans="2:5" ht="17.25" x14ac:dyDescent="0.35">
      <c r="C251" s="240"/>
      <c r="D251" s="245"/>
    </row>
    <row r="266" spans="1:9" ht="17.25" x14ac:dyDescent="0.35">
      <c r="C266" s="240"/>
      <c r="D266" s="245"/>
      <c r="E266" s="235"/>
    </row>
    <row r="268" spans="1:9" s="232" customFormat="1" ht="17.25" x14ac:dyDescent="0.35">
      <c r="A268" s="219"/>
      <c r="B268" s="162"/>
      <c r="C268" s="240"/>
      <c r="D268" s="245"/>
      <c r="F268" s="162"/>
      <c r="G268" s="162"/>
      <c r="H268" s="162"/>
      <c r="I268" s="162"/>
    </row>
    <row r="298" spans="1:9" x14ac:dyDescent="0.3">
      <c r="E298" s="246"/>
    </row>
    <row r="299" spans="1:9" ht="17.25" x14ac:dyDescent="0.35">
      <c r="C299" s="240"/>
      <c r="D299" s="245"/>
      <c r="E299" s="235"/>
    </row>
    <row r="301" spans="1:9" s="232" customFormat="1" ht="17.25" x14ac:dyDescent="0.35">
      <c r="A301" s="219"/>
      <c r="B301" s="162"/>
      <c r="C301" s="240"/>
      <c r="D301" s="245"/>
      <c r="F301" s="162"/>
      <c r="G301" s="162"/>
      <c r="H301" s="162"/>
      <c r="I301" s="162"/>
    </row>
    <row r="302" spans="1:9" s="232" customFormat="1" x14ac:dyDescent="0.3">
      <c r="A302" s="219"/>
      <c r="B302" s="162"/>
      <c r="C302" s="164"/>
      <c r="D302" s="244"/>
      <c r="F302" s="162"/>
      <c r="G302" s="162"/>
      <c r="H302" s="162"/>
      <c r="I302" s="162"/>
    </row>
    <row r="317" spans="3:5" ht="17.25" x14ac:dyDescent="0.35">
      <c r="C317" s="240"/>
      <c r="D317" s="245"/>
      <c r="E317" s="235"/>
    </row>
    <row r="318" spans="3:5" x14ac:dyDescent="0.3">
      <c r="D318" s="244"/>
    </row>
    <row r="324" spans="4:5" x14ac:dyDescent="0.3">
      <c r="D324" s="244"/>
    </row>
    <row r="332" spans="4:5" x14ac:dyDescent="0.3">
      <c r="E332" s="246"/>
    </row>
    <row r="338" spans="2:5" x14ac:dyDescent="0.3">
      <c r="E338" s="222"/>
    </row>
    <row r="339" spans="2:5" x14ac:dyDescent="0.3">
      <c r="B339" s="160"/>
      <c r="C339" s="161"/>
      <c r="D339" s="223"/>
    </row>
    <row r="340" spans="2:5" x14ac:dyDescent="0.3">
      <c r="C340" s="161"/>
      <c r="D340" s="223"/>
      <c r="E340" s="198"/>
    </row>
    <row r="341" spans="2:5" x14ac:dyDescent="0.3">
      <c r="B341" s="160"/>
      <c r="C341" s="161"/>
      <c r="D341" s="223"/>
    </row>
    <row r="343" spans="2:5" x14ac:dyDescent="0.3">
      <c r="D343" s="244"/>
    </row>
    <row r="352" spans="2:5" x14ac:dyDescent="0.3">
      <c r="E352" s="246"/>
    </row>
    <row r="356" spans="4:5" ht="17.25" x14ac:dyDescent="0.35">
      <c r="D356" s="245"/>
      <c r="E356" s="235"/>
    </row>
    <row r="357" spans="4:5" ht="17.25" x14ac:dyDescent="0.35">
      <c r="D357" s="245"/>
      <c r="E357" s="235"/>
    </row>
    <row r="375" spans="4:5" ht="17.25" x14ac:dyDescent="0.35">
      <c r="D375" s="245"/>
      <c r="E375" s="235"/>
    </row>
    <row r="377" spans="4:5" x14ac:dyDescent="0.3">
      <c r="D377" s="244"/>
    </row>
    <row r="388" spans="1:9" x14ac:dyDescent="0.3">
      <c r="E388" s="246"/>
    </row>
    <row r="391" spans="1:9" x14ac:dyDescent="0.3">
      <c r="E391" s="222"/>
    </row>
    <row r="392" spans="1:9" x14ac:dyDescent="0.3">
      <c r="B392" s="160"/>
      <c r="C392" s="161"/>
      <c r="D392" s="223"/>
    </row>
    <row r="393" spans="1:9" x14ac:dyDescent="0.3">
      <c r="C393" s="161"/>
      <c r="D393" s="223"/>
      <c r="E393" s="198"/>
    </row>
    <row r="394" spans="1:9" x14ac:dyDescent="0.3">
      <c r="B394" s="160"/>
      <c r="C394" s="161"/>
      <c r="D394" s="223"/>
    </row>
    <row r="396" spans="1:9" s="232" customFormat="1" ht="17.25" x14ac:dyDescent="0.35">
      <c r="A396" s="219"/>
      <c r="B396" s="162"/>
      <c r="C396" s="164"/>
      <c r="D396" s="245"/>
      <c r="F396" s="162"/>
      <c r="G396" s="162"/>
      <c r="H396" s="162"/>
      <c r="I396" s="162"/>
    </row>
    <row r="398" spans="1:9" s="232" customFormat="1" x14ac:dyDescent="0.3">
      <c r="A398" s="219"/>
      <c r="B398" s="162"/>
      <c r="C398" s="164"/>
      <c r="D398" s="244"/>
      <c r="F398" s="162"/>
      <c r="G398" s="162"/>
      <c r="H398" s="162"/>
      <c r="I398" s="162"/>
    </row>
    <row r="445" spans="2:5" x14ac:dyDescent="0.3">
      <c r="E445" s="222"/>
    </row>
    <row r="446" spans="2:5" x14ac:dyDescent="0.3">
      <c r="B446" s="160"/>
      <c r="C446" s="161"/>
      <c r="D446" s="223"/>
    </row>
    <row r="447" spans="2:5" x14ac:dyDescent="0.3">
      <c r="C447" s="161"/>
      <c r="D447" s="223"/>
      <c r="E447" s="198"/>
    </row>
    <row r="448" spans="2:5" x14ac:dyDescent="0.3">
      <c r="B448" s="160"/>
      <c r="C448" s="161"/>
      <c r="D448" s="223"/>
    </row>
    <row r="450" spans="1:9" x14ac:dyDescent="0.3">
      <c r="E450" s="246"/>
    </row>
    <row r="455" spans="1:9" ht="17.25" x14ac:dyDescent="0.35">
      <c r="D455" s="245"/>
      <c r="E455" s="235"/>
    </row>
    <row r="458" spans="1:9" s="232" customFormat="1" x14ac:dyDescent="0.3">
      <c r="A458" s="219"/>
      <c r="B458" s="162"/>
      <c r="C458" s="164"/>
      <c r="D458" s="244"/>
      <c r="F458" s="162"/>
      <c r="G458" s="162"/>
      <c r="H458" s="162"/>
      <c r="I458" s="162"/>
    </row>
    <row r="466" spans="1:9" s="232" customFormat="1" x14ac:dyDescent="0.3">
      <c r="A466" s="219"/>
      <c r="B466" s="162"/>
      <c r="C466" s="164"/>
      <c r="D466" s="244"/>
      <c r="F466" s="162"/>
      <c r="G466" s="162"/>
      <c r="H466" s="162"/>
      <c r="I466" s="162"/>
    </row>
    <row r="485" spans="1:5" s="229" customFormat="1" ht="17.25" x14ac:dyDescent="0.35">
      <c r="A485" s="219"/>
      <c r="C485" s="230"/>
      <c r="D485" s="231"/>
      <c r="E485" s="241"/>
    </row>
  </sheetData>
  <mergeCells count="4">
    <mergeCell ref="B3:E3"/>
    <mergeCell ref="B4:E4"/>
    <mergeCell ref="B5:E5"/>
    <mergeCell ref="B6:E6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90" fitToWidth="0" orientation="portrait" r:id="rId1"/>
  <headerFooter alignWithMargins="0">
    <oddFooter>&amp;C- &amp;P -</oddFooter>
  </headerFooter>
  <rowBreaks count="1" manualBreakCount="1"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A8D45-96F3-4998-BC81-B404853A7E06}">
  <sheetPr>
    <pageSetUpPr fitToPage="1"/>
  </sheetPr>
  <dimension ref="A1:I482"/>
  <sheetViews>
    <sheetView tabSelected="1" view="pageBreakPreview" topLeftCell="A27" zoomScaleNormal="100" zoomScaleSheetLayoutView="100" workbookViewId="0">
      <selection activeCell="E51" sqref="E51"/>
    </sheetView>
  </sheetViews>
  <sheetFormatPr defaultColWidth="9.140625" defaultRowHeight="16.5" x14ac:dyDescent="0.3"/>
  <cols>
    <col min="1" max="1" width="3.5703125" style="219" bestFit="1" customWidth="1"/>
    <col min="2" max="2" width="3.7109375" style="162" customWidth="1"/>
    <col min="3" max="3" width="4.140625" style="164" customWidth="1"/>
    <col min="4" max="4" width="65.7109375" style="221" customWidth="1"/>
    <col min="5" max="5" width="15.28515625" style="232" bestFit="1" customWidth="1"/>
    <col min="6" max="6" width="10.28515625" style="162" bestFit="1" customWidth="1"/>
    <col min="7" max="16384" width="9.140625" style="162"/>
  </cols>
  <sheetData>
    <row r="1" spans="1:9" s="56" customFormat="1" ht="33" customHeight="1" x14ac:dyDescent="0.3">
      <c r="A1" s="218"/>
      <c r="B1" s="446" t="s">
        <v>170</v>
      </c>
      <c r="C1" s="446"/>
      <c r="D1" s="446"/>
      <c r="E1" s="446"/>
      <c r="F1" s="28"/>
      <c r="G1" s="28"/>
    </row>
    <row r="2" spans="1:9" s="56" customFormat="1" ht="33" customHeight="1" x14ac:dyDescent="0.3">
      <c r="A2" s="218"/>
      <c r="B2" s="446" t="s">
        <v>156</v>
      </c>
      <c r="C2" s="446"/>
      <c r="D2" s="446"/>
      <c r="E2" s="446"/>
      <c r="F2" s="28"/>
      <c r="G2" s="28"/>
    </row>
    <row r="3" spans="1:9" s="56" customFormat="1" ht="33" customHeight="1" x14ac:dyDescent="0.3">
      <c r="A3" s="218"/>
      <c r="B3" s="419"/>
      <c r="C3" s="419"/>
      <c r="D3" s="419"/>
      <c r="E3" s="419"/>
      <c r="F3" s="28"/>
      <c r="G3" s="28"/>
    </row>
    <row r="4" spans="1:9" s="56" customFormat="1" ht="17.25" x14ac:dyDescent="0.3">
      <c r="A4" s="219"/>
      <c r="B4" s="444" t="s">
        <v>101</v>
      </c>
      <c r="C4" s="444"/>
      <c r="D4" s="444"/>
      <c r="E4" s="444"/>
    </row>
    <row r="5" spans="1:9" s="56" customFormat="1" x14ac:dyDescent="0.3">
      <c r="A5" s="219"/>
      <c r="B5" s="445" t="s">
        <v>68</v>
      </c>
      <c r="C5" s="445"/>
      <c r="D5" s="445"/>
      <c r="E5" s="445"/>
      <c r="F5" s="220"/>
      <c r="G5" s="220"/>
      <c r="H5" s="220"/>
      <c r="I5" s="220"/>
    </row>
    <row r="6" spans="1:9" s="56" customFormat="1" x14ac:dyDescent="0.3">
      <c r="A6" s="219"/>
      <c r="B6" s="445" t="s">
        <v>102</v>
      </c>
      <c r="C6" s="445"/>
      <c r="D6" s="445"/>
      <c r="E6" s="445"/>
    </row>
    <row r="7" spans="1:9" s="56" customFormat="1" x14ac:dyDescent="0.3">
      <c r="A7" s="219"/>
      <c r="B7" s="445" t="s">
        <v>153</v>
      </c>
      <c r="C7" s="445"/>
      <c r="D7" s="445"/>
      <c r="E7" s="445"/>
    </row>
    <row r="8" spans="1:9" x14ac:dyDescent="0.3">
      <c r="C8" s="164" t="s">
        <v>103</v>
      </c>
      <c r="E8" s="222" t="s">
        <v>70</v>
      </c>
    </row>
    <row r="9" spans="1:9" s="160" customFormat="1" ht="17.25" thickBot="1" x14ac:dyDescent="0.35">
      <c r="A9" s="219"/>
      <c r="C9" s="161"/>
      <c r="D9" s="223" t="s">
        <v>8</v>
      </c>
      <c r="E9" s="198" t="s">
        <v>9</v>
      </c>
    </row>
    <row r="10" spans="1:9" s="228" customFormat="1" ht="18" thickBot="1" x14ac:dyDescent="0.35">
      <c r="A10" s="219"/>
      <c r="B10" s="224"/>
      <c r="C10" s="225"/>
      <c r="D10" s="226" t="s">
        <v>0</v>
      </c>
      <c r="E10" s="227" t="s">
        <v>104</v>
      </c>
    </row>
    <row r="11" spans="1:9" ht="24.75" customHeight="1" x14ac:dyDescent="0.35">
      <c r="A11" s="219">
        <v>1</v>
      </c>
      <c r="B11" s="229" t="s">
        <v>105</v>
      </c>
      <c r="C11" s="230"/>
      <c r="D11" s="231" t="s">
        <v>106</v>
      </c>
    </row>
    <row r="12" spans="1:9" ht="17.25" x14ac:dyDescent="0.35">
      <c r="A12" s="219">
        <v>2</v>
      </c>
      <c r="C12" s="233" t="s">
        <v>26</v>
      </c>
      <c r="D12" s="234" t="s">
        <v>107</v>
      </c>
      <c r="E12" s="235">
        <f>SUM(E13:E14)</f>
        <v>1100</v>
      </c>
    </row>
    <row r="13" spans="1:9" ht="30.75" x14ac:dyDescent="0.35">
      <c r="A13" s="219">
        <v>3</v>
      </c>
      <c r="C13" s="233"/>
      <c r="D13" s="385" t="s">
        <v>159</v>
      </c>
      <c r="E13" s="232">
        <v>600</v>
      </c>
    </row>
    <row r="14" spans="1:9" ht="30.75" x14ac:dyDescent="0.35">
      <c r="A14" s="219">
        <v>4</v>
      </c>
      <c r="C14" s="233"/>
      <c r="D14" s="385" t="s">
        <v>160</v>
      </c>
      <c r="E14" s="232">
        <v>500</v>
      </c>
    </row>
    <row r="15" spans="1:9" ht="17.25" x14ac:dyDescent="0.35">
      <c r="A15" s="219">
        <v>5</v>
      </c>
      <c r="C15" s="233" t="s">
        <v>28</v>
      </c>
      <c r="D15" s="234" t="s">
        <v>30</v>
      </c>
    </row>
    <row r="16" spans="1:9" ht="17.25" x14ac:dyDescent="0.35">
      <c r="A16" s="219">
        <v>6</v>
      </c>
      <c r="C16" s="233"/>
      <c r="D16" s="236"/>
    </row>
    <row r="17" spans="1:5" ht="17.25" x14ac:dyDescent="0.35">
      <c r="A17" s="219">
        <v>7</v>
      </c>
      <c r="C17" s="233" t="s">
        <v>29</v>
      </c>
      <c r="D17" s="234" t="s">
        <v>32</v>
      </c>
    </row>
    <row r="18" spans="1:5" ht="17.25" x14ac:dyDescent="0.35">
      <c r="A18" s="219">
        <v>8</v>
      </c>
      <c r="C18" s="233"/>
      <c r="D18" s="236"/>
    </row>
    <row r="19" spans="1:5" ht="17.25" x14ac:dyDescent="0.35">
      <c r="A19" s="219">
        <v>9</v>
      </c>
      <c r="C19" s="233" t="s">
        <v>31</v>
      </c>
      <c r="D19" s="234" t="s">
        <v>54</v>
      </c>
    </row>
    <row r="20" spans="1:5" ht="17.25" x14ac:dyDescent="0.35">
      <c r="A20" s="219">
        <v>10</v>
      </c>
      <c r="C20" s="233"/>
      <c r="D20" s="236"/>
    </row>
    <row r="21" spans="1:5" ht="17.25" x14ac:dyDescent="0.35">
      <c r="A21" s="219">
        <v>11</v>
      </c>
      <c r="C21" s="233" t="s">
        <v>33</v>
      </c>
      <c r="D21" s="234" t="s">
        <v>12</v>
      </c>
    </row>
    <row r="22" spans="1:5" ht="17.25" thickBot="1" x14ac:dyDescent="0.35">
      <c r="A22" s="219">
        <v>12</v>
      </c>
      <c r="D22" s="375"/>
      <c r="E22" s="379"/>
    </row>
    <row r="23" spans="1:5" s="56" customFormat="1" ht="24.95" customHeight="1" thickBot="1" x14ac:dyDescent="0.35">
      <c r="A23" s="219">
        <v>13</v>
      </c>
      <c r="B23" s="224" t="s">
        <v>105</v>
      </c>
      <c r="C23" s="237"/>
      <c r="D23" s="238" t="s">
        <v>108</v>
      </c>
      <c r="E23" s="239">
        <f>E12+E15+E17+E19+E21</f>
        <v>1100</v>
      </c>
    </row>
    <row r="24" spans="1:5" ht="24.95" customHeight="1" x14ac:dyDescent="0.35">
      <c r="A24" s="219">
        <v>14</v>
      </c>
      <c r="B24" s="229" t="s">
        <v>109</v>
      </c>
      <c r="C24" s="230"/>
      <c r="D24" s="231" t="s">
        <v>110</v>
      </c>
    </row>
    <row r="25" spans="1:5" ht="17.25" x14ac:dyDescent="0.35">
      <c r="A25" s="219">
        <v>15</v>
      </c>
      <c r="C25" s="233" t="s">
        <v>26</v>
      </c>
      <c r="D25" s="234" t="s">
        <v>145</v>
      </c>
      <c r="E25" s="235"/>
    </row>
    <row r="26" spans="1:5" ht="17.25" x14ac:dyDescent="0.35">
      <c r="A26" s="219">
        <v>16</v>
      </c>
      <c r="C26" s="233"/>
      <c r="D26" s="385"/>
    </row>
    <row r="27" spans="1:5" ht="17.25" customHeight="1" x14ac:dyDescent="0.35">
      <c r="A27" s="219">
        <v>17</v>
      </c>
      <c r="C27" s="233" t="s">
        <v>28</v>
      </c>
      <c r="D27" s="234" t="s">
        <v>146</v>
      </c>
      <c r="E27" s="235">
        <f>SUM(E28:E29)</f>
        <v>0</v>
      </c>
    </row>
    <row r="28" spans="1:5" ht="17.25" customHeight="1" x14ac:dyDescent="0.35">
      <c r="A28" s="219">
        <v>18</v>
      </c>
      <c r="C28" s="233"/>
      <c r="D28" s="385" t="s">
        <v>122</v>
      </c>
      <c r="E28" s="232">
        <v>1</v>
      </c>
    </row>
    <row r="29" spans="1:5" ht="17.25" x14ac:dyDescent="0.3">
      <c r="A29" s="219">
        <v>19</v>
      </c>
      <c r="C29" s="240"/>
      <c r="D29" s="236" t="s">
        <v>123</v>
      </c>
      <c r="E29" s="232">
        <v>-1</v>
      </c>
    </row>
    <row r="30" spans="1:5" ht="17.25" x14ac:dyDescent="0.35">
      <c r="A30" s="219">
        <v>20</v>
      </c>
      <c r="C30" s="233" t="s">
        <v>29</v>
      </c>
      <c r="D30" s="234" t="s">
        <v>147</v>
      </c>
      <c r="E30" s="235">
        <f>SUM(E31:E34)</f>
        <v>1100</v>
      </c>
    </row>
    <row r="31" spans="1:5" ht="17.25" x14ac:dyDescent="0.3">
      <c r="A31" s="219">
        <v>21</v>
      </c>
      <c r="C31" s="240"/>
      <c r="D31" s="236" t="s">
        <v>121</v>
      </c>
      <c r="E31" s="232">
        <v>200</v>
      </c>
    </row>
    <row r="32" spans="1:5" ht="17.25" customHeight="1" x14ac:dyDescent="0.3">
      <c r="A32" s="219">
        <v>22</v>
      </c>
      <c r="C32" s="240"/>
      <c r="D32" s="385" t="s">
        <v>122</v>
      </c>
      <c r="E32" s="232">
        <v>200</v>
      </c>
    </row>
    <row r="33" spans="1:5" ht="17.25" x14ac:dyDescent="0.3">
      <c r="A33" s="219">
        <v>23</v>
      </c>
      <c r="C33" s="240"/>
      <c r="D33" s="385" t="s">
        <v>117</v>
      </c>
      <c r="E33" s="232">
        <v>500</v>
      </c>
    </row>
    <row r="34" spans="1:5" ht="30" x14ac:dyDescent="0.3">
      <c r="A34" s="219">
        <v>24</v>
      </c>
      <c r="C34" s="240"/>
      <c r="D34" s="385" t="s">
        <v>161</v>
      </c>
      <c r="E34" s="232">
        <v>200</v>
      </c>
    </row>
    <row r="35" spans="1:5" ht="17.25" x14ac:dyDescent="0.35">
      <c r="A35" s="219">
        <v>25</v>
      </c>
      <c r="C35" s="233" t="s">
        <v>31</v>
      </c>
      <c r="D35" s="234" t="s">
        <v>148</v>
      </c>
    </row>
    <row r="36" spans="1:5" ht="17.25" x14ac:dyDescent="0.35">
      <c r="A36" s="219">
        <v>26</v>
      </c>
      <c r="C36" s="240"/>
      <c r="D36" s="236"/>
      <c r="E36" s="241"/>
    </row>
    <row r="37" spans="1:5" ht="17.25" x14ac:dyDescent="0.35">
      <c r="A37" s="219">
        <v>27</v>
      </c>
      <c r="C37" s="233" t="s">
        <v>33</v>
      </c>
      <c r="D37" s="234" t="s">
        <v>59</v>
      </c>
    </row>
    <row r="38" spans="1:5" ht="18" thickBot="1" x14ac:dyDescent="0.35">
      <c r="A38" s="219">
        <v>28</v>
      </c>
      <c r="C38" s="240"/>
      <c r="D38" s="242"/>
      <c r="E38" s="243"/>
    </row>
    <row r="39" spans="1:5" s="56" customFormat="1" ht="24.95" customHeight="1" thickBot="1" x14ac:dyDescent="0.35">
      <c r="A39" s="219">
        <v>29</v>
      </c>
      <c r="B39" s="224"/>
      <c r="C39" s="237"/>
      <c r="D39" s="238" t="s">
        <v>111</v>
      </c>
      <c r="E39" s="239">
        <f>E37+E35+E30+E4+E27+E25</f>
        <v>1100</v>
      </c>
    </row>
    <row r="40" spans="1:5" x14ac:dyDescent="0.3">
      <c r="E40" s="232">
        <f>+E23-E39</f>
        <v>0</v>
      </c>
    </row>
    <row r="56" spans="2:5" ht="17.25" x14ac:dyDescent="0.35">
      <c r="B56" s="229"/>
      <c r="C56" s="230"/>
      <c r="D56" s="231"/>
      <c r="E56" s="241"/>
    </row>
    <row r="57" spans="2:5" ht="17.25" x14ac:dyDescent="0.35">
      <c r="B57" s="229"/>
      <c r="C57" s="230"/>
      <c r="D57" s="231"/>
      <c r="E57" s="241"/>
    </row>
    <row r="58" spans="2:5" ht="17.25" x14ac:dyDescent="0.35">
      <c r="B58" s="229"/>
      <c r="C58" s="230"/>
      <c r="D58" s="231"/>
      <c r="E58" s="241"/>
    </row>
    <row r="59" spans="2:5" ht="17.25" x14ac:dyDescent="0.35">
      <c r="B59" s="229"/>
      <c r="C59" s="230"/>
      <c r="D59" s="231"/>
      <c r="E59" s="241"/>
    </row>
    <row r="60" spans="2:5" ht="17.25" x14ac:dyDescent="0.35">
      <c r="B60" s="229"/>
      <c r="C60" s="230"/>
      <c r="D60" s="231"/>
      <c r="E60" s="241"/>
    </row>
    <row r="63" spans="2:5" ht="6.75" customHeight="1" x14ac:dyDescent="0.3"/>
    <row r="79" spans="1:9" s="232" customFormat="1" x14ac:dyDescent="0.3">
      <c r="A79" s="219"/>
      <c r="B79" s="160"/>
      <c r="C79" s="161"/>
      <c r="D79" s="223"/>
      <c r="F79" s="162"/>
      <c r="G79" s="162"/>
      <c r="H79" s="162"/>
      <c r="I79" s="162"/>
    </row>
    <row r="129" spans="1:9" x14ac:dyDescent="0.3">
      <c r="E129" s="222"/>
    </row>
    <row r="130" spans="1:9" x14ac:dyDescent="0.3">
      <c r="B130" s="160"/>
      <c r="C130" s="161"/>
      <c r="D130" s="223"/>
    </row>
    <row r="131" spans="1:9" x14ac:dyDescent="0.3">
      <c r="C131" s="161"/>
      <c r="D131" s="223"/>
      <c r="E131" s="198"/>
    </row>
    <row r="132" spans="1:9" x14ac:dyDescent="0.3">
      <c r="B132" s="160"/>
      <c r="C132" s="161"/>
      <c r="D132" s="223"/>
    </row>
    <row r="134" spans="1:9" s="232" customFormat="1" ht="17.25" x14ac:dyDescent="0.35">
      <c r="A134" s="219"/>
      <c r="B134" s="229"/>
      <c r="C134" s="230"/>
      <c r="D134" s="231"/>
      <c r="F134" s="162"/>
      <c r="G134" s="162"/>
      <c r="H134" s="162"/>
      <c r="I134" s="162"/>
    </row>
    <row r="135" spans="1:9" s="232" customFormat="1" x14ac:dyDescent="0.3">
      <c r="A135" s="219"/>
      <c r="B135" s="162"/>
      <c r="C135" s="164"/>
      <c r="D135" s="244"/>
      <c r="F135" s="162"/>
      <c r="G135" s="162"/>
      <c r="H135" s="162"/>
      <c r="I135" s="162"/>
    </row>
    <row r="136" spans="1:9" s="232" customFormat="1" ht="17.25" x14ac:dyDescent="0.35">
      <c r="A136" s="219"/>
      <c r="B136" s="162"/>
      <c r="C136" s="240"/>
      <c r="D136" s="245"/>
      <c r="F136" s="162"/>
      <c r="G136" s="162"/>
      <c r="H136" s="162"/>
      <c r="I136" s="162"/>
    </row>
    <row r="182" spans="1:9" x14ac:dyDescent="0.3">
      <c r="E182" s="222"/>
    </row>
    <row r="183" spans="1:9" x14ac:dyDescent="0.3">
      <c r="B183" s="160"/>
      <c r="C183" s="161"/>
      <c r="D183" s="223"/>
    </row>
    <row r="184" spans="1:9" x14ac:dyDescent="0.3">
      <c r="C184" s="161"/>
      <c r="D184" s="223"/>
      <c r="E184" s="198"/>
    </row>
    <row r="185" spans="1:9" s="232" customFormat="1" x14ac:dyDescent="0.3">
      <c r="A185" s="219"/>
      <c r="B185" s="160"/>
      <c r="C185" s="161"/>
      <c r="D185" s="223"/>
      <c r="F185" s="162"/>
      <c r="G185" s="162"/>
      <c r="H185" s="162"/>
      <c r="I185" s="162"/>
    </row>
    <row r="202" spans="1:9" s="221" customFormat="1" x14ac:dyDescent="0.3">
      <c r="A202" s="219"/>
      <c r="B202" s="162"/>
      <c r="C202" s="164"/>
      <c r="E202" s="232"/>
      <c r="F202" s="162"/>
      <c r="G202" s="162"/>
      <c r="H202" s="162"/>
      <c r="I202" s="162"/>
    </row>
    <row r="224" spans="3:5" ht="17.25" x14ac:dyDescent="0.35">
      <c r="C224" s="240"/>
      <c r="D224" s="245"/>
      <c r="E224" s="235"/>
    </row>
    <row r="225" spans="2:5" ht="17.25" x14ac:dyDescent="0.35">
      <c r="C225" s="240"/>
      <c r="D225" s="245"/>
      <c r="E225" s="235"/>
    </row>
    <row r="227" spans="2:5" ht="17.25" x14ac:dyDescent="0.35">
      <c r="C227" s="240"/>
      <c r="D227" s="245"/>
    </row>
    <row r="233" spans="2:5" ht="17.25" x14ac:dyDescent="0.35">
      <c r="C233" s="240"/>
      <c r="D233" s="245"/>
      <c r="E233" s="235"/>
    </row>
    <row r="236" spans="2:5" x14ac:dyDescent="0.3">
      <c r="E236" s="222"/>
    </row>
    <row r="237" spans="2:5" x14ac:dyDescent="0.3">
      <c r="B237" s="160"/>
      <c r="C237" s="161"/>
      <c r="D237" s="223"/>
    </row>
    <row r="238" spans="2:5" x14ac:dyDescent="0.3">
      <c r="C238" s="161"/>
      <c r="D238" s="223"/>
      <c r="E238" s="198"/>
    </row>
    <row r="239" spans="2:5" x14ac:dyDescent="0.3">
      <c r="B239" s="160"/>
      <c r="C239" s="161"/>
      <c r="D239" s="223"/>
    </row>
    <row r="241" spans="3:5" ht="17.25" x14ac:dyDescent="0.35">
      <c r="C241" s="240"/>
      <c r="D241" s="245"/>
    </row>
    <row r="246" spans="3:5" ht="17.25" x14ac:dyDescent="0.35">
      <c r="C246" s="240"/>
      <c r="D246" s="245"/>
      <c r="E246" s="235"/>
    </row>
    <row r="248" spans="3:5" ht="17.25" x14ac:dyDescent="0.35">
      <c r="C248" s="240"/>
      <c r="D248" s="245"/>
    </row>
    <row r="263" spans="1:9" ht="17.25" x14ac:dyDescent="0.35">
      <c r="C263" s="240"/>
      <c r="D263" s="245"/>
      <c r="E263" s="235"/>
    </row>
    <row r="265" spans="1:9" s="232" customFormat="1" ht="17.25" x14ac:dyDescent="0.35">
      <c r="A265" s="219"/>
      <c r="B265" s="162"/>
      <c r="C265" s="240"/>
      <c r="D265" s="245"/>
      <c r="F265" s="162"/>
      <c r="G265" s="162"/>
      <c r="H265" s="162"/>
      <c r="I265" s="162"/>
    </row>
    <row r="295" spans="1:9" x14ac:dyDescent="0.3">
      <c r="E295" s="246"/>
    </row>
    <row r="296" spans="1:9" ht="17.25" x14ac:dyDescent="0.35">
      <c r="C296" s="240"/>
      <c r="D296" s="245"/>
      <c r="E296" s="235"/>
    </row>
    <row r="298" spans="1:9" s="232" customFormat="1" ht="17.25" x14ac:dyDescent="0.35">
      <c r="A298" s="219"/>
      <c r="B298" s="162"/>
      <c r="C298" s="240"/>
      <c r="D298" s="245"/>
      <c r="F298" s="162"/>
      <c r="G298" s="162"/>
      <c r="H298" s="162"/>
      <c r="I298" s="162"/>
    </row>
    <row r="299" spans="1:9" s="232" customFormat="1" x14ac:dyDescent="0.3">
      <c r="A299" s="219"/>
      <c r="B299" s="162"/>
      <c r="C299" s="164"/>
      <c r="D299" s="244"/>
      <c r="F299" s="162"/>
      <c r="G299" s="162"/>
      <c r="H299" s="162"/>
      <c r="I299" s="162"/>
    </row>
    <row r="314" spans="3:5" ht="17.25" x14ac:dyDescent="0.35">
      <c r="C314" s="240"/>
      <c r="D314" s="245"/>
      <c r="E314" s="235"/>
    </row>
    <row r="315" spans="3:5" x14ac:dyDescent="0.3">
      <c r="D315" s="244"/>
    </row>
    <row r="321" spans="2:5" x14ac:dyDescent="0.3">
      <c r="D321" s="244"/>
    </row>
    <row r="329" spans="2:5" x14ac:dyDescent="0.3">
      <c r="E329" s="246"/>
    </row>
    <row r="335" spans="2:5" x14ac:dyDescent="0.3">
      <c r="E335" s="222"/>
    </row>
    <row r="336" spans="2:5" x14ac:dyDescent="0.3">
      <c r="B336" s="160"/>
      <c r="C336" s="161"/>
      <c r="D336" s="223"/>
    </row>
    <row r="337" spans="2:5" x14ac:dyDescent="0.3">
      <c r="C337" s="161"/>
      <c r="D337" s="223"/>
      <c r="E337" s="198"/>
    </row>
    <row r="338" spans="2:5" x14ac:dyDescent="0.3">
      <c r="B338" s="160"/>
      <c r="C338" s="161"/>
      <c r="D338" s="223"/>
    </row>
    <row r="340" spans="2:5" x14ac:dyDescent="0.3">
      <c r="D340" s="244"/>
    </row>
    <row r="349" spans="2:5" x14ac:dyDescent="0.3">
      <c r="E349" s="246"/>
    </row>
    <row r="353" spans="4:5" ht="17.25" x14ac:dyDescent="0.35">
      <c r="D353" s="245"/>
      <c r="E353" s="235"/>
    </row>
    <row r="354" spans="4:5" ht="17.25" x14ac:dyDescent="0.35">
      <c r="D354" s="245"/>
      <c r="E354" s="235"/>
    </row>
    <row r="372" spans="4:5" ht="17.25" x14ac:dyDescent="0.35">
      <c r="D372" s="245"/>
      <c r="E372" s="235"/>
    </row>
    <row r="374" spans="4:5" x14ac:dyDescent="0.3">
      <c r="D374" s="244"/>
    </row>
    <row r="385" spans="1:9" x14ac:dyDescent="0.3">
      <c r="E385" s="246"/>
    </row>
    <row r="388" spans="1:9" x14ac:dyDescent="0.3">
      <c r="E388" s="222"/>
    </row>
    <row r="389" spans="1:9" x14ac:dyDescent="0.3">
      <c r="B389" s="160"/>
      <c r="C389" s="161"/>
      <c r="D389" s="223"/>
    </row>
    <row r="390" spans="1:9" x14ac:dyDescent="0.3">
      <c r="C390" s="161"/>
      <c r="D390" s="223"/>
      <c r="E390" s="198"/>
    </row>
    <row r="391" spans="1:9" x14ac:dyDescent="0.3">
      <c r="B391" s="160"/>
      <c r="C391" s="161"/>
      <c r="D391" s="223"/>
    </row>
    <row r="393" spans="1:9" s="232" customFormat="1" ht="17.25" x14ac:dyDescent="0.35">
      <c r="A393" s="219"/>
      <c r="B393" s="162"/>
      <c r="C393" s="164"/>
      <c r="D393" s="245"/>
      <c r="F393" s="162"/>
      <c r="G393" s="162"/>
      <c r="H393" s="162"/>
      <c r="I393" s="162"/>
    </row>
    <row r="395" spans="1:9" s="232" customFormat="1" x14ac:dyDescent="0.3">
      <c r="A395" s="219"/>
      <c r="B395" s="162"/>
      <c r="C395" s="164"/>
      <c r="D395" s="244"/>
      <c r="F395" s="162"/>
      <c r="G395" s="162"/>
      <c r="H395" s="162"/>
      <c r="I395" s="162"/>
    </row>
    <row r="442" spans="2:5" x14ac:dyDescent="0.3">
      <c r="E442" s="222"/>
    </row>
    <row r="443" spans="2:5" x14ac:dyDescent="0.3">
      <c r="B443" s="160"/>
      <c r="C443" s="161"/>
      <c r="D443" s="223"/>
    </row>
    <row r="444" spans="2:5" x14ac:dyDescent="0.3">
      <c r="C444" s="161"/>
      <c r="D444" s="223"/>
      <c r="E444" s="198"/>
    </row>
    <row r="445" spans="2:5" x14ac:dyDescent="0.3">
      <c r="B445" s="160"/>
      <c r="C445" s="161"/>
      <c r="D445" s="223"/>
    </row>
    <row r="447" spans="2:5" x14ac:dyDescent="0.3">
      <c r="E447" s="246"/>
    </row>
    <row r="452" spans="1:9" ht="17.25" x14ac:dyDescent="0.35">
      <c r="D452" s="245"/>
      <c r="E452" s="235"/>
    </row>
    <row r="455" spans="1:9" s="232" customFormat="1" x14ac:dyDescent="0.3">
      <c r="A455" s="219"/>
      <c r="B455" s="162"/>
      <c r="C455" s="164"/>
      <c r="D455" s="244"/>
      <c r="F455" s="162"/>
      <c r="G455" s="162"/>
      <c r="H455" s="162"/>
      <c r="I455" s="162"/>
    </row>
    <row r="463" spans="1:9" s="232" customFormat="1" x14ac:dyDescent="0.3">
      <c r="A463" s="219"/>
      <c r="B463" s="162"/>
      <c r="C463" s="164"/>
      <c r="D463" s="244"/>
      <c r="F463" s="162"/>
      <c r="G463" s="162"/>
      <c r="H463" s="162"/>
      <c r="I463" s="162"/>
    </row>
    <row r="482" spans="1:5" s="229" customFormat="1" ht="17.25" x14ac:dyDescent="0.35">
      <c r="A482" s="219"/>
      <c r="C482" s="230"/>
      <c r="D482" s="231"/>
      <c r="E482" s="241"/>
    </row>
  </sheetData>
  <mergeCells count="6">
    <mergeCell ref="B4:E4"/>
    <mergeCell ref="B5:E5"/>
    <mergeCell ref="B6:E6"/>
    <mergeCell ref="B7:E7"/>
    <mergeCell ref="B1:E1"/>
    <mergeCell ref="B2:E2"/>
  </mergeCells>
  <pageMargins left="0.7" right="0.7" top="0.75" bottom="0.75" header="0.3" footer="0.3"/>
  <pageSetup paperSize="9" scale="96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7</vt:i4>
      </vt:variant>
      <vt:variant>
        <vt:lpstr>Névvel ellátott tartományok</vt:lpstr>
      </vt:variant>
      <vt:variant>
        <vt:i4>12</vt:i4>
      </vt:variant>
    </vt:vector>
  </HeadingPairs>
  <TitlesOfParts>
    <vt:vector size="19" baseType="lpstr">
      <vt:lpstr>1.Bev</vt:lpstr>
      <vt:lpstr>2.Kiad</vt:lpstr>
      <vt:lpstr>3.Műk.kiad</vt:lpstr>
      <vt:lpstr>4.Beruh.</vt:lpstr>
      <vt:lpstr>5.Mérleg</vt:lpstr>
      <vt:lpstr> 6.1 összefoglaló</vt:lpstr>
      <vt:lpstr>6.2 összefoglaló</vt:lpstr>
      <vt:lpstr>' 6.1 összefoglaló'!Nyomtatási_cím</vt:lpstr>
      <vt:lpstr>'1.Bev'!Nyomtatási_cím</vt:lpstr>
      <vt:lpstr>'2.Kiad'!Nyomtatási_cím</vt:lpstr>
      <vt:lpstr>'3.Műk.kiad'!Nyomtatási_cím</vt:lpstr>
      <vt:lpstr>'4.Beruh.'!Nyomtatási_cím</vt:lpstr>
      <vt:lpstr>' 6.1 összefoglaló'!Nyomtatási_terület</vt:lpstr>
      <vt:lpstr>'1.Bev'!Nyomtatási_terület</vt:lpstr>
      <vt:lpstr>'2.Kiad'!Nyomtatási_terület</vt:lpstr>
      <vt:lpstr>'3.Műk.kiad'!Nyomtatási_terület</vt:lpstr>
      <vt:lpstr>'4.Beruh.'!Nyomtatási_terület</vt:lpstr>
      <vt:lpstr>'5.Mérleg'!Nyomtatási_terület</vt:lpstr>
      <vt:lpstr>'6.2 összefoglaló'!Nyomtatási_terület</vt:lpstr>
    </vt:vector>
  </TitlesOfParts>
  <Company>VMJV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Szabó Balázs</cp:lastModifiedBy>
  <cp:lastPrinted>2025-07-21T12:23:49Z</cp:lastPrinted>
  <dcterms:created xsi:type="dcterms:W3CDTF">1999-09-13T08:01:55Z</dcterms:created>
  <dcterms:modified xsi:type="dcterms:W3CDTF">2025-07-21T12:42:38Z</dcterms:modified>
</cp:coreProperties>
</file>