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00_00_RENI\Nemzetiségi Önkormányzatok\Lengyel Önkormányzat\2026\02_2026_02_17\"/>
    </mc:Choice>
  </mc:AlternateContent>
  <xr:revisionPtr revIDLastSave="0" documentId="13_ncr:1_{BDF4561F-E1FB-41DB-91C4-493300F876F9}" xr6:coauthVersionLast="47" xr6:coauthVersionMax="47" xr10:uidLastSave="{00000000-0000-0000-0000-000000000000}"/>
  <bookViews>
    <workbookView xWindow="-120" yWindow="-120" windowWidth="29040" windowHeight="15720" tabRatio="847" activeTab="1" xr2:uid="{00000000-000D-0000-FFFF-FFFF00000000}"/>
  </bookViews>
  <sheets>
    <sheet name="1.Bev" sheetId="147" r:id="rId1"/>
    <sheet name="2.Kiad" sheetId="145" r:id="rId2"/>
    <sheet name="3.Műk.kiad" sheetId="150" r:id="rId3"/>
    <sheet name="4.Beruh." sheetId="149" r:id="rId4"/>
    <sheet name="5.Mérleg" sheetId="152" r:id="rId5"/>
    <sheet name=" 6.1 összefoglaló" sheetId="153" state="hidden" r:id="rId6"/>
    <sheet name="6.2 összefoglaló" sheetId="154" state="hidden" r:id="rId7"/>
    <sheet name="6.3 összefoglaló" sheetId="155" state="hidden" r:id="rId8"/>
    <sheet name="6.4 összefoglaló" sheetId="156" state="hidden" r:id="rId9"/>
    <sheet name="6.5 összefoglaló" sheetId="157" r:id="rId10"/>
  </sheets>
  <definedNames>
    <definedName name="_4._sz._sor_részletezése" localSheetId="5">#REF!</definedName>
    <definedName name="_4._sz._sor_részletezése" localSheetId="2">#REF!</definedName>
    <definedName name="_4._sz._sor_részletezése" localSheetId="3">#REF!</definedName>
    <definedName name="_4._sz._sor_részletezése" localSheetId="4">#REF!</definedName>
    <definedName name="_4._sz._sor_részletezése">#REF!</definedName>
    <definedName name="_xlnm.Print_Titles" localSheetId="5">' 6.1 összefoglaló'!$7:$9</definedName>
    <definedName name="_xlnm.Print_Titles" localSheetId="0">'1.Bev'!$6:$8</definedName>
    <definedName name="_xlnm.Print_Titles" localSheetId="1">'2.Kiad'!$6:$8</definedName>
    <definedName name="_xlnm.Print_Titles" localSheetId="2">'3.Műk.kiad'!$6:$9</definedName>
    <definedName name="_xlnm.Print_Titles" localSheetId="3">'4.Beruh.'!$8:$9</definedName>
    <definedName name="_xlnm.Print_Area" localSheetId="5">' 6.1 összefoglaló'!$A$1:$E$42</definedName>
    <definedName name="_xlnm.Print_Area" localSheetId="0">'1.Bev'!$A$1:$K$27</definedName>
    <definedName name="_xlnm.Print_Area" localSheetId="1">'2.Kiad'!$A$1:$K$23</definedName>
    <definedName name="_xlnm.Print_Area" localSheetId="2">'3.Műk.kiad'!$A$1:$J$60</definedName>
    <definedName name="_xlnm.Print_Area" localSheetId="3">'4.Beruh.'!$A$1:$K$12</definedName>
    <definedName name="_xlnm.Print_Area" localSheetId="4">'5.Mérleg'!$A$1:$K$37</definedName>
    <definedName name="_xlnm.Print_Area" localSheetId="6">'6.2 összefoglaló'!$A$1:$E$39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6" i="145" l="1"/>
  <c r="J12" i="145"/>
  <c r="E34" i="157"/>
  <c r="E24" i="157"/>
  <c r="G14" i="150"/>
  <c r="J12" i="149"/>
  <c r="I12" i="149"/>
  <c r="E30" i="157"/>
  <c r="E27" i="157"/>
  <c r="E14" i="157"/>
  <c r="E12" i="157"/>
  <c r="F25" i="150"/>
  <c r="E26" i="156"/>
  <c r="J13" i="150"/>
  <c r="G20" i="150"/>
  <c r="E22" i="157" l="1"/>
  <c r="E36" i="157"/>
  <c r="E37" i="157" s="1"/>
  <c r="E29" i="156"/>
  <c r="E24" i="156"/>
  <c r="E14" i="156"/>
  <c r="E12" i="156"/>
  <c r="E22" i="156" s="1"/>
  <c r="E14" i="155"/>
  <c r="E24" i="155"/>
  <c r="K15" i="147"/>
  <c r="F12" i="152" s="1"/>
  <c r="E29" i="155"/>
  <c r="E26" i="155"/>
  <c r="E12" i="155"/>
  <c r="E22" i="155" s="1"/>
  <c r="H59" i="150"/>
  <c r="G59" i="150"/>
  <c r="F59" i="150"/>
  <c r="E59" i="150"/>
  <c r="G40" i="150"/>
  <c r="G25" i="150"/>
  <c r="E38" i="156" l="1"/>
  <c r="E39" i="156" s="1"/>
  <c r="E37" i="155"/>
  <c r="E38" i="155" s="1"/>
  <c r="E12" i="154"/>
  <c r="K16" i="145" l="1"/>
  <c r="K14" i="145"/>
  <c r="K13" i="145"/>
  <c r="K11" i="145"/>
  <c r="K10" i="145"/>
  <c r="K13" i="147" l="1"/>
  <c r="K12" i="147"/>
  <c r="K24" i="147"/>
  <c r="E30" i="154"/>
  <c r="K12" i="145" s="1"/>
  <c r="E27" i="154"/>
  <c r="H58" i="150"/>
  <c r="G58" i="150"/>
  <c r="F58" i="150"/>
  <c r="E58" i="150"/>
  <c r="J56" i="150"/>
  <c r="J54" i="150"/>
  <c r="J53" i="150"/>
  <c r="J52" i="150"/>
  <c r="J51" i="150"/>
  <c r="J46" i="150"/>
  <c r="J44" i="150"/>
  <c r="J43" i="150"/>
  <c r="J42" i="150"/>
  <c r="J41" i="150"/>
  <c r="J39" i="150"/>
  <c r="J38" i="150"/>
  <c r="J37" i="150"/>
  <c r="J36" i="150"/>
  <c r="J34" i="150"/>
  <c r="J33" i="150"/>
  <c r="J32" i="150"/>
  <c r="J31" i="150"/>
  <c r="J29" i="150"/>
  <c r="J28" i="150"/>
  <c r="J27" i="150"/>
  <c r="J26" i="150"/>
  <c r="J24" i="150"/>
  <c r="J23" i="150"/>
  <c r="J22" i="150"/>
  <c r="J21" i="150"/>
  <c r="J19" i="150"/>
  <c r="J18" i="150"/>
  <c r="J17" i="150"/>
  <c r="J16" i="150"/>
  <c r="J14" i="150"/>
  <c r="I45" i="150"/>
  <c r="H45" i="150"/>
  <c r="G45" i="150"/>
  <c r="F45" i="150"/>
  <c r="E45" i="150"/>
  <c r="I40" i="150"/>
  <c r="H40" i="150"/>
  <c r="F40" i="150"/>
  <c r="E40" i="150"/>
  <c r="I35" i="150"/>
  <c r="H35" i="150"/>
  <c r="G35" i="150"/>
  <c r="F35" i="150"/>
  <c r="E35" i="150"/>
  <c r="J35" i="150" s="1"/>
  <c r="I30" i="150"/>
  <c r="H30" i="150"/>
  <c r="G30" i="150"/>
  <c r="F30" i="150"/>
  <c r="E30" i="150"/>
  <c r="I25" i="150"/>
  <c r="H25" i="150"/>
  <c r="E25" i="150"/>
  <c r="I20" i="150"/>
  <c r="H20" i="150"/>
  <c r="F20" i="150"/>
  <c r="E20" i="150"/>
  <c r="I15" i="150"/>
  <c r="H15" i="150"/>
  <c r="G15" i="150"/>
  <c r="F15" i="150"/>
  <c r="E15" i="150"/>
  <c r="I48" i="150"/>
  <c r="J48" i="150" s="1"/>
  <c r="J45" i="150" l="1"/>
  <c r="J40" i="150"/>
  <c r="I58" i="150"/>
  <c r="J58" i="150" s="1"/>
  <c r="L58" i="150" s="1"/>
  <c r="J25" i="150"/>
  <c r="J30" i="150"/>
  <c r="J15" i="150"/>
  <c r="J20" i="150"/>
  <c r="K11" i="147"/>
  <c r="E23" i="154"/>
  <c r="E39" i="154"/>
  <c r="E24" i="153"/>
  <c r="E31" i="153"/>
  <c r="E27" i="153"/>
  <c r="E40" i="154" l="1"/>
  <c r="H57" i="150"/>
  <c r="F57" i="150"/>
  <c r="E57" i="150"/>
  <c r="G57" i="150"/>
  <c r="E11" i="153" l="1"/>
  <c r="I49" i="150" l="1"/>
  <c r="I59" i="150" s="1"/>
  <c r="I47" i="150"/>
  <c r="J10" i="147"/>
  <c r="J9" i="147" s="1"/>
  <c r="E19" i="153"/>
  <c r="E22" i="153" s="1"/>
  <c r="I57" i="150" l="1"/>
  <c r="J57" i="150" s="1"/>
  <c r="J47" i="150"/>
  <c r="J59" i="150"/>
  <c r="J49" i="150"/>
  <c r="E42" i="153"/>
  <c r="K18" i="152" l="1"/>
  <c r="J18" i="152"/>
  <c r="J9" i="145" l="1"/>
  <c r="J14" i="152" l="1"/>
  <c r="J22" i="147" l="1"/>
  <c r="J12" i="152" l="1"/>
  <c r="J11" i="152"/>
  <c r="J10" i="152"/>
  <c r="J28" i="152"/>
  <c r="J22" i="152"/>
  <c r="E25" i="152"/>
  <c r="E28" i="152" s="1"/>
  <c r="E10" i="152"/>
  <c r="E16" i="152" s="1"/>
  <c r="E22" i="152"/>
  <c r="E32" i="152" l="1"/>
  <c r="E34" i="152"/>
  <c r="J16" i="152"/>
  <c r="J23" i="152" s="1"/>
  <c r="E23" i="152"/>
  <c r="I55" i="150"/>
  <c r="H60" i="150"/>
  <c r="G60" i="150"/>
  <c r="F60" i="150"/>
  <c r="E60" i="150"/>
  <c r="J12" i="150"/>
  <c r="K20" i="145"/>
  <c r="J20" i="145"/>
  <c r="K15" i="145"/>
  <c r="J15" i="145"/>
  <c r="J19" i="145" s="1"/>
  <c r="J23" i="145" s="1"/>
  <c r="K14" i="152"/>
  <c r="F25" i="152"/>
  <c r="F34" i="152" s="1"/>
  <c r="K17" i="147"/>
  <c r="J17" i="147"/>
  <c r="J21" i="147"/>
  <c r="J27" i="147" s="1"/>
  <c r="I50" i="150" l="1"/>
  <c r="J50" i="150" s="1"/>
  <c r="J55" i="150"/>
  <c r="L59" i="150"/>
  <c r="I60" i="150"/>
  <c r="J60" i="150" s="1"/>
  <c r="K10" i="147"/>
  <c r="K9" i="147" s="1"/>
  <c r="K21" i="147" s="1"/>
  <c r="K22" i="147"/>
  <c r="K10" i="152"/>
  <c r="E30" i="152"/>
  <c r="E33" i="152" s="1"/>
  <c r="J29" i="152"/>
  <c r="J38" i="152" s="1"/>
  <c r="E31" i="152"/>
  <c r="F10" i="152"/>
  <c r="E29" i="152"/>
  <c r="E61" i="150"/>
  <c r="L57" i="150"/>
  <c r="E43" i="153"/>
  <c r="K27" i="147" l="1"/>
  <c r="K28" i="147" s="1"/>
  <c r="K59" i="150"/>
  <c r="J37" i="152"/>
  <c r="J36" i="152"/>
  <c r="E36" i="152"/>
  <c r="E37" i="152"/>
  <c r="F16" i="152"/>
  <c r="K12" i="149"/>
  <c r="H12" i="149"/>
  <c r="G12" i="149"/>
  <c r="F12" i="149"/>
  <c r="E12" i="149"/>
  <c r="K28" i="152"/>
  <c r="K22" i="152"/>
  <c r="F22" i="152"/>
  <c r="F32" i="152" l="1"/>
  <c r="F28" i="152"/>
  <c r="F23" i="152"/>
  <c r="F29" i="152" l="1"/>
  <c r="F38" i="152" s="1"/>
  <c r="F37" i="152" l="1"/>
  <c r="F36" i="152"/>
  <c r="G61" i="150" l="1"/>
  <c r="K12" i="152"/>
  <c r="F61" i="150"/>
  <c r="K11" i="152"/>
  <c r="K9" i="145"/>
  <c r="K19" i="145" l="1"/>
  <c r="K23" i="145" s="1"/>
  <c r="K16" i="152"/>
  <c r="F31" i="152" s="1"/>
  <c r="L60" i="150" l="1"/>
  <c r="K60" i="150"/>
  <c r="K29" i="152"/>
  <c r="K36" i="152" s="1"/>
  <c r="K23" i="152"/>
  <c r="F30" i="152" s="1"/>
  <c r="F33" i="152" s="1"/>
  <c r="K37" i="152" l="1"/>
  <c r="K38" i="152"/>
  <c r="E38" i="152" l="1"/>
  <c r="K57" i="150"/>
</calcChain>
</file>

<file path=xl/sharedStrings.xml><?xml version="1.0" encoding="utf-8"?>
<sst xmlns="http://schemas.openxmlformats.org/spreadsheetml/2006/main" count="494" uniqueCount="187">
  <si>
    <t>Megnevezés</t>
  </si>
  <si>
    <t>Előir. csop. szám</t>
  </si>
  <si>
    <t>Kie-melt előir. szám</t>
  </si>
  <si>
    <t>Költségvetési bevételek összesen</t>
  </si>
  <si>
    <t>Bevételi főösszeg</t>
  </si>
  <si>
    <t>Kiadási főösszeg</t>
  </si>
  <si>
    <t>Finanszírozási kiadások</t>
  </si>
  <si>
    <t>Felhalmozási bevételek</t>
  </si>
  <si>
    <t>A</t>
  </si>
  <si>
    <t>B</t>
  </si>
  <si>
    <t>F</t>
  </si>
  <si>
    <t>Közhatalmi bevételek</t>
  </si>
  <si>
    <t>Finanszírozási bevételek</t>
  </si>
  <si>
    <t>Felhalmozási finanszírozási kiadások</t>
  </si>
  <si>
    <t>Felhalmozási finanszírozási bevételek</t>
  </si>
  <si>
    <t>Működési finanszírozási bevételek</t>
  </si>
  <si>
    <t>Személyi juttatások</t>
  </si>
  <si>
    <t>Dologi kiadások</t>
  </si>
  <si>
    <t>Működési finanszírozási kiadások</t>
  </si>
  <si>
    <t>Ellátottak pénzbeli juttatásai</t>
  </si>
  <si>
    <t>Felújítások</t>
  </si>
  <si>
    <t>Beruházások</t>
  </si>
  <si>
    <t xml:space="preserve">C </t>
  </si>
  <si>
    <t>Munkaadót terhelő járulékok és szociális hozzájárulási adó</t>
  </si>
  <si>
    <t>MŰKÖDÉSI KÖLTSÉGVETÉSI BEVÉTELEK</t>
  </si>
  <si>
    <t>MŰKÖDÉSI KÖLTSÉGVETÉSI KIADÁSOK</t>
  </si>
  <si>
    <t>1.</t>
  </si>
  <si>
    <t>Működési célú támogatások államháztartáson belülről</t>
  </si>
  <si>
    <t>2.</t>
  </si>
  <si>
    <t>3.</t>
  </si>
  <si>
    <t>Működési bevételek</t>
  </si>
  <si>
    <t>4.</t>
  </si>
  <si>
    <t>Működési célú átvett pénzeszközök</t>
  </si>
  <si>
    <t>5.</t>
  </si>
  <si>
    <t>FELHALMOZÁSI KÖLTSÉGVETÉSI BEVÉTELEK</t>
  </si>
  <si>
    <t>FELHALMOZÁSI KÖLTSÉGVETÉSI KIADÁSOK</t>
  </si>
  <si>
    <t>Felhalmozási célú támogatások államháztartáson belülről</t>
  </si>
  <si>
    <t>Felhalmozási célú átvett pénzeszközök</t>
  </si>
  <si>
    <t>MŰKÖDÉSI FINANSZÍROZÁSI BEVÉTELEK</t>
  </si>
  <si>
    <t>MŰKÖDÉSI FINANSZÍROZÁSI KIADÁSOK</t>
  </si>
  <si>
    <t>FELHALMOZÁSI FINANSZÍROZÁSI BEVÉTELEK</t>
  </si>
  <si>
    <t>FELHALMOZÁSI FINANSZÍROZÁSI KIADÁSOK</t>
  </si>
  <si>
    <t>Működési bevételek aránya %-ban</t>
  </si>
  <si>
    <t>Működési kiadások aránya %-ban</t>
  </si>
  <si>
    <t>Felhalmozási bevételek aránya %-ban</t>
  </si>
  <si>
    <t>Felhalmozási kiadások aránya %-ban</t>
  </si>
  <si>
    <t>Működési költségvetési kiadások</t>
  </si>
  <si>
    <t>Felhalmozási költségvetési kiadások</t>
  </si>
  <si>
    <t>Működési célú támogatások Áht-on belülről</t>
  </si>
  <si>
    <t>Felhalmozási célú támogatások Áht-on belülről</t>
  </si>
  <si>
    <t>Költségvetési egyenleg összege</t>
  </si>
  <si>
    <t>Egyéb működési célú kiadások (tartalékokkal együtt)</t>
  </si>
  <si>
    <t>Egyéb felhalmozási célú kiadások</t>
  </si>
  <si>
    <t>Működési költségvetési bevételek</t>
  </si>
  <si>
    <t>Felhalmozási költségvetési bevételek</t>
  </si>
  <si>
    <t>Működési költségvetési bevételek összesen</t>
  </si>
  <si>
    <t>Felhalmozási költségvetési bevételek összesen</t>
  </si>
  <si>
    <t>Költségvetési kiadások összesen</t>
  </si>
  <si>
    <t>Finanszírozási bevételek összesen</t>
  </si>
  <si>
    <t>Felhalmozási költségvetési kiadások összesen</t>
  </si>
  <si>
    <t>Finanszírozási kiadások összesen</t>
  </si>
  <si>
    <t>ÖSSZES KIADÁS</t>
  </si>
  <si>
    <t>ÖSSZES BEVÉTEL</t>
  </si>
  <si>
    <t>Működési költségvetési kiadások összesen</t>
  </si>
  <si>
    <t>-Egyéb működési célú támogatás helyi önkormányzatoktól</t>
  </si>
  <si>
    <t>Működési célú tartalék</t>
  </si>
  <si>
    <t>Egyéb működési célú kiadások</t>
  </si>
  <si>
    <t>Felhalmozási célú tartalék</t>
  </si>
  <si>
    <t>Veszprémi Lengyel Nemzetiségi Önkormányzat</t>
  </si>
  <si>
    <t>Veszprémi Lengyel Nemzetiségi Önkormányzatának működési és felhalmozási</t>
  </si>
  <si>
    <t>adatok eFt-ban</t>
  </si>
  <si>
    <t>D</t>
  </si>
  <si>
    <t>E</t>
  </si>
  <si>
    <t>G</t>
  </si>
  <si>
    <t>-Egyéb működési célú támogatás központi kezelésű előir.-okból</t>
  </si>
  <si>
    <t>-Egyéb működési célú támogatás egyéb fejezeti kezelésű előir.-okból</t>
  </si>
  <si>
    <t>Költségvetési maradvány</t>
  </si>
  <si>
    <t>Hiány finanszírozása belső finanszírozásra szolgáló költségvetési bevétel összegével</t>
  </si>
  <si>
    <t>C</t>
  </si>
  <si>
    <t>H</t>
  </si>
  <si>
    <t>Cím</t>
  </si>
  <si>
    <t>Alcím</t>
  </si>
  <si>
    <t>BERUHÁZÁSI KIADÁSOK ÖSSZESEN:</t>
  </si>
  <si>
    <t>Munk.a. terh. jár. és szoc.hj.adó</t>
  </si>
  <si>
    <t>Ellátottak pénzbeli. juttatásai</t>
  </si>
  <si>
    <t>Egyéb működési kiadások</t>
  </si>
  <si>
    <t>MINDÖSSZESEN:</t>
  </si>
  <si>
    <t>Egyéb civil és egyházi szervezetek támogatása</t>
  </si>
  <si>
    <t>ebből: működési</t>
  </si>
  <si>
    <t>ebből: felhalmozási</t>
  </si>
  <si>
    <t>I</t>
  </si>
  <si>
    <t>Szent László Nap (lengyelség napja)</t>
  </si>
  <si>
    <t xml:space="preserve">Előir. csop. </t>
  </si>
  <si>
    <t>Kie-melt előir.</t>
  </si>
  <si>
    <t>Előirányzat csoport / Kiemelt előirányzat neve</t>
  </si>
  <si>
    <t>Munkaadókat terh.járulékok és szoc.hozzájárulási adó</t>
  </si>
  <si>
    <t>Beruházási kiadások</t>
  </si>
  <si>
    <t>Felújítási kiadások</t>
  </si>
  <si>
    <t>Finanszírozási kiadásokkal korrigált egyenleg</t>
  </si>
  <si>
    <t>Hiány finanszírozása külső finanszírozásra szolgáló költségvetési bevétel összegével</t>
  </si>
  <si>
    <t>Teljes       költség</t>
  </si>
  <si>
    <t>ÖSSZEFOGLALÓ TÁBLA</t>
  </si>
  <si>
    <t>bevételi és kiadási előirányzatainak módosításáról</t>
  </si>
  <si>
    <t xml:space="preserve">                </t>
  </si>
  <si>
    <t>Összesen</t>
  </si>
  <si>
    <t>I.</t>
  </si>
  <si>
    <t>BEVÉTELEK</t>
  </si>
  <si>
    <t>Működési célú támogatása Áht.-on belülről</t>
  </si>
  <si>
    <t>BEVÉTELEK ÖSSZESEN:</t>
  </si>
  <si>
    <t>II.</t>
  </si>
  <si>
    <t>KIADÁSOK</t>
  </si>
  <si>
    <t>KIADÁSOK ÖSSZESEN:</t>
  </si>
  <si>
    <t>módosítás</t>
  </si>
  <si>
    <t>eredeti előirányzat</t>
  </si>
  <si>
    <t xml:space="preserve">módosítás - </t>
  </si>
  <si>
    <t>módosítás -</t>
  </si>
  <si>
    <t xml:space="preserve">Függetlenség Napja </t>
  </si>
  <si>
    <t>J</t>
  </si>
  <si>
    <t>2023. évi     tény</t>
  </si>
  <si>
    <t>2024. évi eredeti előirányzat</t>
  </si>
  <si>
    <t xml:space="preserve">Általános működési kiadások </t>
  </si>
  <si>
    <t xml:space="preserve">Programok, rendezvények megvalósításához kapcsolódó kiadások </t>
  </si>
  <si>
    <t xml:space="preserve">Lengyel Magyar Barátság Nap </t>
  </si>
  <si>
    <t>ebből: - Bem József Egyesület</t>
  </si>
  <si>
    <t>2024. évi     tény</t>
  </si>
  <si>
    <t>2025. évi előirányzat</t>
  </si>
  <si>
    <t xml:space="preserve">2025. évi költségvetési kiadásai </t>
  </si>
  <si>
    <t>2025. évi költségvetési bevételei</t>
  </si>
  <si>
    <t>2025. évi beruházási kiadásai</t>
  </si>
  <si>
    <t>Kisértékű tárgyi eszközök beszerzése  (Egér)</t>
  </si>
  <si>
    <t>Teljesítés 2023.               12.31-ig</t>
  </si>
  <si>
    <t>2024. évi      tény</t>
  </si>
  <si>
    <t>2025. utáni javaslat</t>
  </si>
  <si>
    <t>költségvetési bevételei és kiadásai 2025. évben</t>
  </si>
  <si>
    <t>2025. évi  eredeti előirányzat</t>
  </si>
  <si>
    <t>2024. évi költségvetési maradvány - szabad</t>
  </si>
  <si>
    <t>"1. melléklet Veszprémi Lengyel Nemzetiségi Önkormányzat Képviselő-testületének 17/2025. (II. 20.) határozatához"</t>
  </si>
  <si>
    <t>"2. melléklet Veszprémi Lengyel Nemzetiségi Önkormányzat Képviselő-testületének 17/2025. (II. 20.) határozatához"</t>
  </si>
  <si>
    <t>"3. melléklet Veszprémi Lengyel Nemzetiségi Önkormányzat Képviselő-testületének 17/2025. (II. 20.) határozatához"</t>
  </si>
  <si>
    <t>"4. melléklet Veszprémi Lengyel Nemzetiségi Önkormányzat Képviselő-testületének 17/2025. (II. 20.) határozatához"</t>
  </si>
  <si>
    <t>"5. melléklet Veszprémi Lengyel Nemzetiségi Önkormányzat Képviselő-testületének 17/2025. (II. 20.) határozatához"</t>
  </si>
  <si>
    <t>2025. évi működési költségvetési kiadásai</t>
  </si>
  <si>
    <t>Személyi juttatások összesen</t>
  </si>
  <si>
    <t>Munkaadót terhelő járulékok és szociális hozzájárulási adó összesen</t>
  </si>
  <si>
    <t>Dologi kiadások összesen</t>
  </si>
  <si>
    <t>Egyéb működési célú kiadások összesen</t>
  </si>
  <si>
    <t>2025. május hó</t>
  </si>
  <si>
    <t>Országismertető utazás Lengyelországba</t>
  </si>
  <si>
    <t>2025. évi feladatalapú támogatás</t>
  </si>
  <si>
    <t>Krakkói Advent</t>
  </si>
  <si>
    <t>2025. július hó</t>
  </si>
  <si>
    <t>"6.2 melléklet Veszprémi Lengyel Nemzetiségi Önkormányzat Képviselő-testületének 17/2025. (II. 20.) határozatához"</t>
  </si>
  <si>
    <t>6.1 melléklet a Veszprémi Lengyel Nemzetiségi Önkormányzat 2025. évi költségvetésről szóló 17/2025. (II. 20.) határozatának módosításáról szóló .../2025. (VII.23) határozathoz</t>
  </si>
  <si>
    <t>"6.1 melléklet Veszprémi Lengyel Nemzetiségi Önkormányzat Képviselő-testületének 17/2025. (II. 20.) határozatához"</t>
  </si>
  <si>
    <t>BGA pályázati támogatás NKUL-KP-1-2025/3-000031 Lengyel Függetlenség Napja - ünnepi koncert</t>
  </si>
  <si>
    <t>BGA pályázati támogatás NKUL-KP-1-2025/3-000032  Dél-Lengyelország kulturális öröksége</t>
  </si>
  <si>
    <t>Országismertető utazás Lengyelországba - Dél-Lengyelország kulturális öröksége</t>
  </si>
  <si>
    <t>módosítás: átcsoportosítás</t>
  </si>
  <si>
    <t>6.2 melléklet a Veszprémi Lengyel Nemzetiségi Önkormányzat 2025. évi költségvetésről szóló 17/2025. (II. 20.) határozatának módosításáról szóló .../2025. (VII.23.) határozathoz</t>
  </si>
  <si>
    <t>"6.3 melléklet Veszprémi Lengyel Nemzetiségi Önkormányzat Képviselő-testületének 17/2025. (II. 20.) határozatához"</t>
  </si>
  <si>
    <t>kamatbevétel</t>
  </si>
  <si>
    <t>2025. Szeptember hó</t>
  </si>
  <si>
    <t>6.3 melléklet a Veszprémi Lengyel Nemzetiségi Önkormányzat 2025. évi költségvetésről szóló 17/2025. (II. 20.) határozatának módosításáról szóló .../2025. (IX.16.) határozathoz</t>
  </si>
  <si>
    <t>2025. évi módosított  előirányzat (4)</t>
  </si>
  <si>
    <t>2025. évi módosított előirányzat (4)</t>
  </si>
  <si>
    <t>módosított előirányzat (4)</t>
  </si>
  <si>
    <t>2025. november hó</t>
  </si>
  <si>
    <t>módosítás :-</t>
  </si>
  <si>
    <t>módosítás: -</t>
  </si>
  <si>
    <t>módosított előirányzat (5)</t>
  </si>
  <si>
    <t>2025. évi módosított  előirányzat (5)</t>
  </si>
  <si>
    <t>2025. évi módosított előirányzat (5)</t>
  </si>
  <si>
    <t>2025. évi  módosított előirányzat (5)</t>
  </si>
  <si>
    <t>6.4 melléklet a Veszprémi Lengyel Nemzetiségi Önkormányzat 2025. évi költségvetésről szóló 17/2025. (II. 20.) határozatának módosításáról szóló .../2025. (XI.18) határozathoz</t>
  </si>
  <si>
    <t>"6.4 melléklet Veszprémi Lengyel Nemzetiségi Önkormányzat Képviselő-testületének 17/2025. (II. 20.) határozatához"</t>
  </si>
  <si>
    <t>"6.5 melléklet Veszprémi Lengyel Nemzetiségi Önkormányzat Képviselő-testületének 17/2025. (II. 20.) határozatához"</t>
  </si>
  <si>
    <t>2025. december hó</t>
  </si>
  <si>
    <t>Módosítás</t>
  </si>
  <si>
    <t>Módosított előirányzat (5)</t>
  </si>
  <si>
    <t xml:space="preserve">Kisértékű tárgyi eszközök beszerzése </t>
  </si>
  <si>
    <t>módosítás:kamatbevétel, átcsoportosítás</t>
  </si>
  <si>
    <t>1. melléklet a Veszprémi Lengyel Nemzetiségi Önkormányzat 2025. évi költségvetésről szóló 17/2025. (II. 20.) határozatának módosításáról szóló .../2026. (II.17) határozathoz</t>
  </si>
  <si>
    <t>2. melléklet a Veszprémi Lengyel Nemzetiségi Önkormányzat 2025. évi költségvetésről szóló 17/2025. (II. 20.) határozatának módosításáról szóló .../2026. (II.17) határozathoz</t>
  </si>
  <si>
    <t>3. melléklet a Veszprémi Lengyel Nemzetiségi Önkormányzat 2025. évi költségvetésről szóló 17/2025. (II. 20.) határozatának módosításáról szóló.../2026. (II.17) határozathoz</t>
  </si>
  <si>
    <t>4. melléklet a Veszprémi Lengyel Nemzetiségi Önkormányzat 2025. évi költségvetésről szóló 17/2025. (II. 20.) határozatának módosításáról szóló.../2026. (II.17) határozathoz</t>
  </si>
  <si>
    <t>5. melléklet a Veszprémi Lengyel Nemzetiségi Önkormányzat 2025. évi költségvetésről szóló 17/2025. (II. 20.) határozatának módosításáról szóló.../2026. (II.17) határozathoz</t>
  </si>
  <si>
    <t>6.5 melléklet a Veszprémi Lengyel Nemzetiségi Önkormányzat 2025. évi költségvetésről szóló 17/2025. (II. 20.) határozatának módosításáról szóló.../2026. (II.17) határozathoz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</si>
</sst>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F_t_-;\-* #,##0.00\ _F_t_-;_-* &quot;-&quot;??\ _F_t_-;_-@_-"/>
    <numFmt numFmtId="165" formatCode="0.0%"/>
    <numFmt numFmtId="166" formatCode="0.0"/>
  </numFmts>
  <fonts count="42" x14ac:knownFonts="1">
    <font>
      <sz val="10"/>
      <name val="Arial CE"/>
      <charset val="238"/>
    </font>
    <font>
      <sz val="10"/>
      <name val="Arial CE"/>
      <charset val="238"/>
    </font>
    <font>
      <sz val="8"/>
      <name val="Arial CE"/>
      <charset val="238"/>
    </font>
    <font>
      <sz val="10"/>
      <name val="Palatino Linotype"/>
      <family val="1"/>
      <charset val="238"/>
    </font>
    <font>
      <b/>
      <sz val="10"/>
      <name val="Palatino Linotype"/>
      <family val="1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2"/>
      <name val="Times New Roman"/>
      <family val="1"/>
      <charset val="238"/>
    </font>
    <font>
      <sz val="11"/>
      <name val="Palatino Linotype"/>
      <family val="1"/>
      <charset val="238"/>
    </font>
    <font>
      <b/>
      <sz val="11"/>
      <name val="Palatino Linotype"/>
      <family val="1"/>
      <charset val="238"/>
    </font>
    <font>
      <sz val="10"/>
      <name val="Arial"/>
      <family val="2"/>
      <charset val="238"/>
    </font>
    <font>
      <i/>
      <sz val="11"/>
      <name val="Palatino Linotype"/>
      <family val="1"/>
      <charset val="238"/>
    </font>
    <font>
      <b/>
      <i/>
      <sz val="10"/>
      <name val="Palatino Linotype"/>
      <family val="1"/>
      <charset val="238"/>
    </font>
    <font>
      <sz val="10"/>
      <name val="Arial CE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12"/>
      <name val="Palatino Linotype"/>
      <family val="1"/>
      <charset val="238"/>
    </font>
    <font>
      <i/>
      <sz val="10"/>
      <name val="Palatino Linotype"/>
      <family val="1"/>
      <charset val="238"/>
    </font>
    <font>
      <sz val="9"/>
      <name val="Palatino Linotype"/>
      <family val="1"/>
      <charset val="238"/>
    </font>
    <font>
      <sz val="8"/>
      <name val="Palatino Linotype"/>
      <family val="1"/>
      <charset val="238"/>
    </font>
    <font>
      <i/>
      <u/>
      <sz val="11"/>
      <name val="Palatino Linotype"/>
      <family val="1"/>
      <charset val="238"/>
    </font>
    <font>
      <b/>
      <i/>
      <sz val="11"/>
      <name val="Palatino Linotype"/>
      <family val="1"/>
      <charset val="238"/>
    </font>
    <font>
      <u/>
      <sz val="11"/>
      <name val="Palatino Linotype"/>
      <family val="1"/>
      <charset val="238"/>
    </font>
    <font>
      <b/>
      <sz val="10"/>
      <color theme="5" tint="-0.499984740745262"/>
      <name val="Palatino Linotype"/>
      <family val="1"/>
      <charset val="238"/>
    </font>
    <font>
      <sz val="10"/>
      <color theme="1"/>
      <name val="Palatino Linotype"/>
      <family val="1"/>
      <charset val="238"/>
    </font>
    <font>
      <b/>
      <sz val="10"/>
      <color theme="1"/>
      <name val="Palatino Linotype"/>
      <family val="1"/>
      <charset val="238"/>
    </font>
    <font>
      <b/>
      <i/>
      <sz val="10"/>
      <color theme="1"/>
      <name val="Palatino Linotype"/>
      <family val="1"/>
      <charset val="23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1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double">
        <color indexed="64"/>
      </left>
      <right style="medium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double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</borders>
  <cellStyleXfs count="99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9" fillId="3" borderId="0" applyNumberFormat="0" applyBorder="0" applyAlignment="0" applyProtection="0"/>
    <xf numFmtId="0" fontId="7" fillId="7" borderId="1" applyNumberFormat="0" applyAlignment="0" applyProtection="0"/>
    <xf numFmtId="0" fontId="21" fillId="20" borderId="1" applyNumberFormat="0" applyAlignment="0" applyProtection="0"/>
    <xf numFmtId="0" fontId="12" fillId="21" borderId="2" applyNumberFormat="0" applyAlignment="0" applyProtection="0"/>
    <xf numFmtId="0" fontId="8" fillId="0" borderId="0" applyNumberFormat="0" applyFill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21" borderId="2" applyNumberFormat="0" applyAlignment="0" applyProtection="0"/>
    <xf numFmtId="0" fontId="17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164" fontId="22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5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7" fillId="7" borderId="1" applyNumberFormat="0" applyAlignment="0" applyProtection="0"/>
    <xf numFmtId="0" fontId="2" fillId="22" borderId="7" applyNumberFormat="0" applyFont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4" borderId="0" applyNumberFormat="0" applyBorder="0" applyAlignment="0" applyProtection="0"/>
    <xf numFmtId="0" fontId="16" fillId="20" borderId="8" applyNumberFormat="0" applyAlignment="0" applyProtection="0"/>
    <xf numFmtId="0" fontId="14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20" fillId="23" borderId="0" applyNumberFormat="0" applyBorder="0" applyAlignment="0" applyProtection="0"/>
    <xf numFmtId="0" fontId="2" fillId="0" borderId="0"/>
    <xf numFmtId="0" fontId="22" fillId="0" borderId="0"/>
    <xf numFmtId="0" fontId="22" fillId="0" borderId="0"/>
    <xf numFmtId="0" fontId="25" fillId="0" borderId="0"/>
    <xf numFmtId="0" fontId="1" fillId="0" borderId="0"/>
    <xf numFmtId="0" fontId="30" fillId="22" borderId="7" applyNumberFormat="0" applyFont="0" applyAlignment="0" applyProtection="0"/>
    <xf numFmtId="0" fontId="16" fillId="20" borderId="8" applyNumberFormat="0" applyAlignment="0" applyProtection="0"/>
    <xf numFmtId="0" fontId="18" fillId="0" borderId="9" applyNumberFormat="0" applyFill="0" applyAlignment="0" applyProtection="0"/>
    <xf numFmtId="0" fontId="19" fillId="3" borderId="0" applyNumberFormat="0" applyBorder="0" applyAlignment="0" applyProtection="0"/>
    <xf numFmtId="0" fontId="20" fillId="23" borderId="0" applyNumberFormat="0" applyBorder="0" applyAlignment="0" applyProtection="0"/>
    <xf numFmtId="0" fontId="21" fillId="20" borderId="1" applyNumberFormat="0" applyAlignment="0" applyProtection="0"/>
    <xf numFmtId="9" fontId="2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3" fillId="0" borderId="0" applyNumberFormat="0" applyFill="0" applyBorder="0" applyAlignment="0" applyProtection="0"/>
    <xf numFmtId="0" fontId="25" fillId="0" borderId="0"/>
    <xf numFmtId="0" fontId="1" fillId="0" borderId="0"/>
    <xf numFmtId="0" fontId="25" fillId="0" borderId="0"/>
    <xf numFmtId="0" fontId="25" fillId="0" borderId="0"/>
    <xf numFmtId="0" fontId="25" fillId="22" borderId="7" applyNumberFormat="0" applyFont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56">
    <xf numFmtId="0" fontId="0" fillId="0" borderId="0" xfId="0"/>
    <xf numFmtId="3" fontId="3" fillId="0" borderId="0" xfId="81" applyNumberFormat="1" applyFont="1"/>
    <xf numFmtId="3" fontId="3" fillId="0" borderId="0" xfId="81" applyNumberFormat="1" applyFont="1" applyAlignment="1">
      <alignment horizontal="center"/>
    </xf>
    <xf numFmtId="3" fontId="3" fillId="0" borderId="10" xfId="81" applyNumberFormat="1" applyFont="1" applyBorder="1" applyAlignment="1">
      <alignment horizontal="center" vertical="center" wrapText="1"/>
    </xf>
    <xf numFmtId="0" fontId="3" fillId="0" borderId="0" xfId="0" applyFont="1"/>
    <xf numFmtId="3" fontId="3" fillId="0" borderId="10" xfId="81" applyNumberFormat="1" applyFont="1" applyBorder="1" applyAlignment="1">
      <alignment horizontal="center" vertical="center"/>
    </xf>
    <xf numFmtId="3" fontId="3" fillId="0" borderId="0" xfId="81" applyNumberFormat="1" applyFont="1" applyAlignment="1">
      <alignment horizontal="center" vertical="center"/>
    </xf>
    <xf numFmtId="3" fontId="4" fillId="0" borderId="0" xfId="81" applyNumberFormat="1" applyFont="1" applyAlignment="1">
      <alignment horizontal="center"/>
    </xf>
    <xf numFmtId="3" fontId="4" fillId="0" borderId="0" xfId="81" applyNumberFormat="1" applyFont="1"/>
    <xf numFmtId="3" fontId="3" fillId="0" borderId="12" xfId="81" applyNumberFormat="1" applyFont="1" applyBorder="1"/>
    <xf numFmtId="3" fontId="4" fillId="0" borderId="13" xfId="81" applyNumberFormat="1" applyFont="1" applyBorder="1" applyAlignment="1">
      <alignment horizontal="center" vertical="center"/>
    </xf>
    <xf numFmtId="3" fontId="4" fillId="0" borderId="13" xfId="81" applyNumberFormat="1" applyFont="1" applyBorder="1" applyAlignment="1">
      <alignment vertical="center"/>
    </xf>
    <xf numFmtId="3" fontId="4" fillId="0" borderId="14" xfId="81" applyNumberFormat="1" applyFont="1" applyBorder="1" applyAlignment="1">
      <alignment vertical="center"/>
    </xf>
    <xf numFmtId="3" fontId="4" fillId="0" borderId="0" xfId="81" applyNumberFormat="1" applyFont="1" applyAlignment="1">
      <alignment vertical="center"/>
    </xf>
    <xf numFmtId="3" fontId="4" fillId="0" borderId="15" xfId="81" applyNumberFormat="1" applyFont="1" applyBorder="1" applyAlignment="1">
      <alignment horizontal="center"/>
    </xf>
    <xf numFmtId="3" fontId="4" fillId="0" borderId="15" xfId="81" applyNumberFormat="1" applyFont="1" applyBorder="1"/>
    <xf numFmtId="3" fontId="4" fillId="0" borderId="16" xfId="81" applyNumberFormat="1" applyFont="1" applyBorder="1" applyAlignment="1">
      <alignment horizontal="center"/>
    </xf>
    <xf numFmtId="3" fontId="4" fillId="0" borderId="16" xfId="81" applyNumberFormat="1" applyFont="1" applyBorder="1"/>
    <xf numFmtId="3" fontId="4" fillId="0" borderId="17" xfId="81" applyNumberFormat="1" applyFont="1" applyBorder="1"/>
    <xf numFmtId="3" fontId="4" fillId="0" borderId="18" xfId="81" applyNumberFormat="1" applyFont="1" applyBorder="1" applyAlignment="1">
      <alignment horizontal="center" vertical="center"/>
    </xf>
    <xf numFmtId="3" fontId="4" fillId="0" borderId="18" xfId="81" applyNumberFormat="1" applyFont="1" applyBorder="1" applyAlignment="1">
      <alignment vertical="center"/>
    </xf>
    <xf numFmtId="3" fontId="4" fillId="0" borderId="19" xfId="81" applyNumberFormat="1" applyFont="1" applyBorder="1" applyAlignment="1">
      <alignment vertical="center"/>
    </xf>
    <xf numFmtId="3" fontId="3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center"/>
    </xf>
    <xf numFmtId="3" fontId="3" fillId="0" borderId="22" xfId="81" applyNumberFormat="1" applyFont="1" applyBorder="1" applyAlignment="1">
      <alignment horizontal="center"/>
    </xf>
    <xf numFmtId="3" fontId="4" fillId="0" borderId="23" xfId="81" applyNumberFormat="1" applyFont="1" applyBorder="1" applyAlignment="1">
      <alignment horizontal="center"/>
    </xf>
    <xf numFmtId="3" fontId="3" fillId="0" borderId="24" xfId="81" applyNumberFormat="1" applyFont="1" applyBorder="1" applyAlignment="1">
      <alignment horizontal="center" vertical="center"/>
    </xf>
    <xf numFmtId="3" fontId="3" fillId="0" borderId="25" xfId="81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3" fillId="0" borderId="0" xfId="0" applyNumberFormat="1" applyFont="1"/>
    <xf numFmtId="1" fontId="3" fillId="0" borderId="0" xfId="0" applyNumberFormat="1" applyFont="1" applyAlignment="1">
      <alignment horizontal="center" vertical="center" textRotation="180"/>
    </xf>
    <xf numFmtId="0" fontId="3" fillId="0" borderId="0" xfId="0" applyFont="1" applyAlignment="1">
      <alignment horizontal="left"/>
    </xf>
    <xf numFmtId="10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/>
    </xf>
    <xf numFmtId="3" fontId="3" fillId="0" borderId="0" xfId="0" applyNumberFormat="1" applyFont="1"/>
    <xf numFmtId="3" fontId="3" fillId="0" borderId="0" xfId="81" applyNumberFormat="1" applyFont="1" applyAlignment="1">
      <alignment horizontal="left" indent="1"/>
    </xf>
    <xf numFmtId="3" fontId="3" fillId="0" borderId="21" xfId="81" applyNumberFormat="1" applyFont="1" applyBorder="1" applyAlignment="1">
      <alignment horizontal="center"/>
    </xf>
    <xf numFmtId="3" fontId="3" fillId="0" borderId="23" xfId="81" applyNumberFormat="1" applyFont="1" applyBorder="1" applyAlignment="1">
      <alignment horizontal="center"/>
    </xf>
    <xf numFmtId="49" fontId="3" fillId="0" borderId="0" xfId="81" applyNumberFormat="1" applyFont="1" applyAlignment="1">
      <alignment horizontal="left" indent="2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 wrapText="1"/>
    </xf>
    <xf numFmtId="3" fontId="3" fillId="0" borderId="0" xfId="81" applyNumberFormat="1" applyFont="1" applyAlignment="1">
      <alignment horizontal="center" wrapText="1"/>
    </xf>
    <xf numFmtId="3" fontId="4" fillId="0" borderId="15" xfId="81" applyNumberFormat="1" applyFont="1" applyBorder="1" applyAlignment="1">
      <alignment horizontal="right"/>
    </xf>
    <xf numFmtId="3" fontId="4" fillId="0" borderId="37" xfId="81" applyNumberFormat="1" applyFont="1" applyBorder="1" applyAlignment="1">
      <alignment horizontal="right"/>
    </xf>
    <xf numFmtId="3" fontId="3" fillId="0" borderId="0" xfId="81" applyNumberFormat="1" applyFont="1" applyAlignment="1">
      <alignment horizontal="right" wrapText="1"/>
    </xf>
    <xf numFmtId="3" fontId="4" fillId="0" borderId="16" xfId="81" applyNumberFormat="1" applyFont="1" applyBorder="1" applyAlignment="1">
      <alignment horizontal="right"/>
    </xf>
    <xf numFmtId="3" fontId="4" fillId="0" borderId="17" xfId="81" applyNumberFormat="1" applyFont="1" applyBorder="1" applyAlignment="1">
      <alignment horizontal="right"/>
    </xf>
    <xf numFmtId="3" fontId="4" fillId="0" borderId="18" xfId="81" applyNumberFormat="1" applyFont="1" applyBorder="1" applyAlignment="1">
      <alignment horizontal="right" vertical="center"/>
    </xf>
    <xf numFmtId="3" fontId="4" fillId="0" borderId="19" xfId="81" applyNumberFormat="1" applyFont="1" applyBorder="1" applyAlignment="1">
      <alignment horizontal="right" vertical="center"/>
    </xf>
    <xf numFmtId="3" fontId="4" fillId="0" borderId="13" xfId="81" applyNumberFormat="1" applyFont="1" applyBorder="1" applyAlignment="1">
      <alignment horizontal="right" vertical="center"/>
    </xf>
    <xf numFmtId="3" fontId="4" fillId="0" borderId="14" xfId="81" applyNumberFormat="1" applyFont="1" applyBorder="1" applyAlignment="1">
      <alignment horizontal="right" vertical="center"/>
    </xf>
    <xf numFmtId="3" fontId="3" fillId="0" borderId="0" xfId="81" applyNumberFormat="1" applyFont="1" applyAlignment="1">
      <alignment wrapText="1"/>
    </xf>
    <xf numFmtId="3" fontId="4" fillId="0" borderId="0" xfId="81" applyNumberFormat="1" applyFont="1" applyAlignment="1">
      <alignment wrapText="1"/>
    </xf>
    <xf numFmtId="3" fontId="4" fillId="0" borderId="37" xfId="81" applyNumberFormat="1" applyFont="1" applyBorder="1"/>
    <xf numFmtId="0" fontId="23" fillId="0" borderId="0" xfId="0" applyFont="1" applyAlignment="1">
      <alignment horizontal="left" vertical="center"/>
    </xf>
    <xf numFmtId="0" fontId="23" fillId="0" borderId="0" xfId="0" applyFont="1" applyAlignment="1">
      <alignment vertical="center"/>
    </xf>
    <xf numFmtId="0" fontId="3" fillId="0" borderId="0" xfId="92" applyFont="1" applyAlignment="1">
      <alignment horizontal="center" vertical="center"/>
    </xf>
    <xf numFmtId="3" fontId="3" fillId="0" borderId="0" xfId="0" applyNumberFormat="1" applyFont="1" applyAlignment="1">
      <alignment vertical="top"/>
    </xf>
    <xf numFmtId="3" fontId="3" fillId="0" borderId="0" xfId="92" applyNumberFormat="1" applyFont="1"/>
    <xf numFmtId="3" fontId="4" fillId="0" borderId="0" xfId="92" applyNumberFormat="1" applyFont="1"/>
    <xf numFmtId="0" fontId="3" fillId="0" borderId="0" xfId="92" applyFont="1"/>
    <xf numFmtId="0" fontId="4" fillId="0" borderId="0" xfId="92" applyFont="1"/>
    <xf numFmtId="0" fontId="3" fillId="0" borderId="0" xfId="92" applyFont="1" applyAlignment="1">
      <alignment horizontal="center" vertical="top"/>
    </xf>
    <xf numFmtId="0" fontId="3" fillId="0" borderId="0" xfId="92" applyFont="1" applyAlignment="1">
      <alignment wrapText="1"/>
    </xf>
    <xf numFmtId="3" fontId="3" fillId="0" borderId="0" xfId="92" applyNumberFormat="1" applyFont="1" applyAlignment="1">
      <alignment horizontal="right"/>
    </xf>
    <xf numFmtId="0" fontId="3" fillId="0" borderId="0" xfId="92" applyFont="1" applyAlignment="1">
      <alignment horizontal="center" wrapText="1"/>
    </xf>
    <xf numFmtId="3" fontId="3" fillId="0" borderId="0" xfId="92" applyNumberFormat="1" applyFont="1" applyAlignment="1">
      <alignment horizontal="center"/>
    </xf>
    <xf numFmtId="0" fontId="3" fillId="0" borderId="0" xfId="92" applyFont="1" applyAlignment="1">
      <alignment horizontal="center"/>
    </xf>
    <xf numFmtId="0" fontId="3" fillId="0" borderId="0" xfId="92" applyFont="1" applyAlignment="1">
      <alignment horizontal="center" vertical="center" wrapText="1"/>
    </xf>
    <xf numFmtId="0" fontId="3" fillId="0" borderId="51" xfId="92" applyFont="1" applyBorder="1" applyAlignment="1">
      <alignment horizontal="center" wrapText="1"/>
    </xf>
    <xf numFmtId="0" fontId="4" fillId="0" borderId="52" xfId="92" applyFont="1" applyBorder="1"/>
    <xf numFmtId="3" fontId="3" fillId="0" borderId="52" xfId="93" applyNumberFormat="1" applyFont="1" applyBorder="1" applyAlignment="1">
      <alignment wrapText="1"/>
    </xf>
    <xf numFmtId="3" fontId="3" fillId="0" borderId="52" xfId="93" applyNumberFormat="1" applyFont="1" applyBorder="1" applyAlignment="1">
      <alignment horizontal="right" wrapText="1"/>
    </xf>
    <xf numFmtId="3" fontId="3" fillId="0" borderId="52" xfId="94" applyNumberFormat="1" applyFont="1" applyBorder="1" applyAlignment="1">
      <alignment wrapText="1"/>
    </xf>
    <xf numFmtId="0" fontId="3" fillId="0" borderId="53" xfId="92" applyFont="1" applyBorder="1" applyAlignment="1">
      <alignment horizontal="center" wrapText="1"/>
    </xf>
    <xf numFmtId="0" fontId="3" fillId="0" borderId="54" xfId="92" applyFont="1" applyBorder="1" applyAlignment="1">
      <alignment horizontal="center" wrapText="1"/>
    </xf>
    <xf numFmtId="3" fontId="3" fillId="0" borderId="54" xfId="93" applyNumberFormat="1" applyFont="1" applyBorder="1" applyAlignment="1">
      <alignment horizontal="right" wrapText="1"/>
    </xf>
    <xf numFmtId="3" fontId="3" fillId="0" borderId="54" xfId="94" applyNumberFormat="1" applyFont="1" applyBorder="1" applyAlignment="1">
      <alignment wrapText="1"/>
    </xf>
    <xf numFmtId="3" fontId="3" fillId="0" borderId="0" xfId="93" applyNumberFormat="1" applyFont="1" applyAlignment="1">
      <alignment vertical="center"/>
    </xf>
    <xf numFmtId="3" fontId="3" fillId="0" borderId="0" xfId="93" applyNumberFormat="1" applyFont="1" applyAlignment="1">
      <alignment horizontal="center"/>
    </xf>
    <xf numFmtId="3" fontId="3" fillId="0" borderId="0" xfId="93" applyNumberFormat="1" applyFont="1"/>
    <xf numFmtId="3" fontId="4" fillId="0" borderId="0" xfId="93" applyNumberFormat="1" applyFont="1"/>
    <xf numFmtId="3" fontId="4" fillId="0" borderId="0" xfId="93" applyNumberFormat="1" applyFont="1" applyAlignment="1">
      <alignment horizontal="center" vertical="center"/>
    </xf>
    <xf numFmtId="3" fontId="31" fillId="0" borderId="0" xfId="93" applyNumberFormat="1" applyFont="1" applyAlignment="1">
      <alignment vertical="center"/>
    </xf>
    <xf numFmtId="0" fontId="4" fillId="0" borderId="0" xfId="93" applyFont="1" applyAlignment="1">
      <alignment wrapText="1"/>
    </xf>
    <xf numFmtId="3" fontId="3" fillId="0" borderId="0" xfId="93" applyNumberFormat="1" applyFont="1" applyAlignment="1">
      <alignment horizontal="right"/>
    </xf>
    <xf numFmtId="3" fontId="3" fillId="0" borderId="0" xfId="93" applyNumberFormat="1" applyFont="1" applyAlignment="1">
      <alignment horizontal="center" vertical="center"/>
    </xf>
    <xf numFmtId="3" fontId="3" fillId="0" borderId="43" xfId="93" applyNumberFormat="1" applyFont="1" applyBorder="1" applyAlignment="1">
      <alignment horizontal="center" wrapText="1"/>
    </xf>
    <xf numFmtId="3" fontId="4" fillId="0" borderId="0" xfId="93" applyNumberFormat="1" applyFont="1" applyAlignment="1">
      <alignment horizontal="center"/>
    </xf>
    <xf numFmtId="3" fontId="3" fillId="0" borderId="54" xfId="93" applyNumberFormat="1" applyFont="1" applyBorder="1" applyAlignment="1">
      <alignment wrapText="1"/>
    </xf>
    <xf numFmtId="3" fontId="3" fillId="0" borderId="54" xfId="93" applyNumberFormat="1" applyFont="1" applyBorder="1" applyAlignment="1">
      <alignment horizontal="right"/>
    </xf>
    <xf numFmtId="0" fontId="3" fillId="0" borderId="54" xfId="0" applyFont="1" applyBorder="1" applyAlignment="1">
      <alignment horizontal="left" wrapText="1"/>
    </xf>
    <xf numFmtId="3" fontId="3" fillId="24" borderId="54" xfId="93" applyNumberFormat="1" applyFont="1" applyFill="1" applyBorder="1" applyAlignment="1">
      <alignment wrapText="1"/>
    </xf>
    <xf numFmtId="3" fontId="3" fillId="24" borderId="54" xfId="93" applyNumberFormat="1" applyFont="1" applyFill="1" applyBorder="1" applyAlignment="1">
      <alignment horizontal="right"/>
    </xf>
    <xf numFmtId="3" fontId="3" fillId="24" borderId="56" xfId="93" applyNumberFormat="1" applyFont="1" applyFill="1" applyBorder="1" applyAlignment="1">
      <alignment horizontal="right"/>
    </xf>
    <xf numFmtId="3" fontId="32" fillId="0" borderId="54" xfId="93" applyNumberFormat="1" applyFont="1" applyBorder="1" applyAlignment="1">
      <alignment wrapText="1"/>
    </xf>
    <xf numFmtId="3" fontId="3" fillId="0" borderId="56" xfId="93" applyNumberFormat="1" applyFont="1" applyBorder="1" applyAlignment="1">
      <alignment horizontal="right"/>
    </xf>
    <xf numFmtId="3" fontId="3" fillId="0" borderId="0" xfId="93" applyNumberFormat="1" applyFont="1" applyAlignment="1">
      <alignment wrapText="1"/>
    </xf>
    <xf numFmtId="0" fontId="3" fillId="0" borderId="0" xfId="93" applyFont="1" applyAlignment="1">
      <alignment wrapText="1"/>
    </xf>
    <xf numFmtId="0" fontId="3" fillId="0" borderId="0" xfId="93" applyFont="1" applyAlignment="1">
      <alignment horizontal="center" wrapText="1"/>
    </xf>
    <xf numFmtId="3" fontId="4" fillId="0" borderId="0" xfId="93" applyNumberFormat="1" applyFont="1" applyAlignment="1">
      <alignment wrapText="1"/>
    </xf>
    <xf numFmtId="3" fontId="3" fillId="0" borderId="0" xfId="93" applyNumberFormat="1" applyFont="1" applyAlignment="1">
      <alignment horizontal="center" wrapText="1"/>
    </xf>
    <xf numFmtId="3" fontId="4" fillId="0" borderId="0" xfId="93" applyNumberFormat="1" applyFont="1" applyAlignment="1">
      <alignment vertical="center"/>
    </xf>
    <xf numFmtId="3" fontId="3" fillId="0" borderId="63" xfId="93" applyNumberFormat="1" applyFont="1" applyBorder="1" applyAlignment="1">
      <alignment wrapText="1"/>
    </xf>
    <xf numFmtId="3" fontId="3" fillId="0" borderId="12" xfId="81" applyNumberFormat="1" applyFont="1" applyBorder="1" applyAlignment="1">
      <alignment horizontal="right" wrapText="1"/>
    </xf>
    <xf numFmtId="3" fontId="3" fillId="24" borderId="55" xfId="93" applyNumberFormat="1" applyFont="1" applyFill="1" applyBorder="1" applyAlignment="1">
      <alignment horizontal="right"/>
    </xf>
    <xf numFmtId="3" fontId="3" fillId="0" borderId="55" xfId="93" applyNumberFormat="1" applyFont="1" applyBorder="1" applyAlignment="1">
      <alignment horizontal="right"/>
    </xf>
    <xf numFmtId="3" fontId="3" fillId="0" borderId="67" xfId="93" applyNumberFormat="1" applyFont="1" applyBorder="1" applyAlignment="1">
      <alignment horizontal="center"/>
    </xf>
    <xf numFmtId="3" fontId="3" fillId="24" borderId="67" xfId="93" applyNumberFormat="1" applyFont="1" applyFill="1" applyBorder="1" applyAlignment="1">
      <alignment horizontal="center"/>
    </xf>
    <xf numFmtId="3" fontId="3" fillId="0" borderId="54" xfId="93" applyNumberFormat="1" applyFont="1" applyBorder="1" applyAlignment="1">
      <alignment horizontal="center"/>
    </xf>
    <xf numFmtId="3" fontId="3" fillId="24" borderId="54" xfId="93" applyNumberFormat="1" applyFont="1" applyFill="1" applyBorder="1" applyAlignment="1">
      <alignment horizontal="center"/>
    </xf>
    <xf numFmtId="3" fontId="3" fillId="0" borderId="68" xfId="93" applyNumberFormat="1" applyFont="1" applyBorder="1" applyAlignment="1">
      <alignment horizontal="center"/>
    </xf>
    <xf numFmtId="3" fontId="3" fillId="0" borderId="69" xfId="93" applyNumberFormat="1" applyFont="1" applyBorder="1" applyAlignment="1">
      <alignment horizontal="center"/>
    </xf>
    <xf numFmtId="3" fontId="3" fillId="0" borderId="69" xfId="93" applyNumberFormat="1" applyFont="1" applyBorder="1" applyAlignment="1">
      <alignment wrapText="1"/>
    </xf>
    <xf numFmtId="3" fontId="3" fillId="0" borderId="70" xfId="93" applyNumberFormat="1" applyFont="1" applyBorder="1" applyAlignment="1">
      <alignment horizontal="right"/>
    </xf>
    <xf numFmtId="3" fontId="3" fillId="0" borderId="69" xfId="93" applyNumberFormat="1" applyFont="1" applyBorder="1" applyAlignment="1">
      <alignment horizontal="right"/>
    </xf>
    <xf numFmtId="3" fontId="3" fillId="0" borderId="71" xfId="93" applyNumberFormat="1" applyFont="1" applyBorder="1" applyAlignment="1">
      <alignment horizontal="right"/>
    </xf>
    <xf numFmtId="3" fontId="3" fillId="0" borderId="47" xfId="94" applyNumberFormat="1" applyFont="1" applyBorder="1" applyAlignment="1">
      <alignment wrapText="1"/>
    </xf>
    <xf numFmtId="3" fontId="3" fillId="0" borderId="72" xfId="95" applyNumberFormat="1" applyFont="1" applyBorder="1" applyAlignment="1">
      <alignment wrapText="1"/>
    </xf>
    <xf numFmtId="0" fontId="4" fillId="0" borderId="57" xfId="92" applyFont="1" applyBorder="1" applyAlignment="1">
      <alignment horizontal="center" vertical="center" wrapText="1"/>
    </xf>
    <xf numFmtId="0" fontId="4" fillId="0" borderId="58" xfId="92" applyFont="1" applyBorder="1" applyAlignment="1">
      <alignment horizontal="center" vertical="center" wrapText="1"/>
    </xf>
    <xf numFmtId="3" fontId="4" fillId="0" borderId="58" xfId="93" applyNumberFormat="1" applyFont="1" applyBorder="1" applyAlignment="1">
      <alignment horizontal="center" vertical="center" wrapText="1"/>
    </xf>
    <xf numFmtId="3" fontId="4" fillId="0" borderId="58" xfId="93" applyNumberFormat="1" applyFont="1" applyBorder="1" applyAlignment="1">
      <alignment horizontal="right" vertical="center" wrapText="1"/>
    </xf>
    <xf numFmtId="3" fontId="4" fillId="0" borderId="58" xfId="94" applyNumberFormat="1" applyFont="1" applyBorder="1" applyAlignment="1">
      <alignment vertical="center" wrapText="1"/>
    </xf>
    <xf numFmtId="3" fontId="4" fillId="0" borderId="59" xfId="94" applyNumberFormat="1" applyFont="1" applyBorder="1" applyAlignment="1">
      <alignment vertical="center" wrapText="1"/>
    </xf>
    <xf numFmtId="3" fontId="4" fillId="0" borderId="40" xfId="95" applyNumberFormat="1" applyFont="1" applyBorder="1" applyAlignment="1">
      <alignment vertical="center" wrapText="1"/>
    </xf>
    <xf numFmtId="0" fontId="4" fillId="0" borderId="0" xfId="92" applyFont="1" applyAlignment="1">
      <alignment vertical="center" wrapText="1"/>
    </xf>
    <xf numFmtId="3" fontId="4" fillId="0" borderId="73" xfId="93" applyNumberFormat="1" applyFont="1" applyBorder="1" applyAlignment="1">
      <alignment horizontal="right"/>
    </xf>
    <xf numFmtId="3" fontId="4" fillId="0" borderId="74" xfId="93" applyNumberFormat="1" applyFont="1" applyBorder="1" applyAlignment="1">
      <alignment horizontal="right"/>
    </xf>
    <xf numFmtId="3" fontId="4" fillId="24" borderId="74" xfId="93" applyNumberFormat="1" applyFont="1" applyFill="1" applyBorder="1" applyAlignment="1">
      <alignment horizontal="right"/>
    </xf>
    <xf numFmtId="3" fontId="4" fillId="0" borderId="75" xfId="0" applyNumberFormat="1" applyFont="1" applyBorder="1" applyAlignment="1">
      <alignment horizontal="left"/>
    </xf>
    <xf numFmtId="0" fontId="4" fillId="0" borderId="76" xfId="93" applyFont="1" applyBorder="1" applyAlignment="1">
      <alignment horizontal="center" wrapText="1"/>
    </xf>
    <xf numFmtId="3" fontId="3" fillId="0" borderId="70" xfId="0" applyNumberFormat="1" applyFont="1" applyBorder="1" applyAlignment="1">
      <alignment horizontal="center" vertical="center" wrapText="1"/>
    </xf>
    <xf numFmtId="3" fontId="3" fillId="0" borderId="69" xfId="0" applyNumberFormat="1" applyFont="1" applyBorder="1" applyAlignment="1">
      <alignment horizontal="center" vertical="center" wrapText="1"/>
    </xf>
    <xf numFmtId="3" fontId="3" fillId="0" borderId="71" xfId="0" applyNumberFormat="1" applyFont="1" applyBorder="1" applyAlignment="1">
      <alignment horizontal="center" vertical="center" wrapText="1"/>
    </xf>
    <xf numFmtId="3" fontId="4" fillId="0" borderId="68" xfId="0" applyNumberFormat="1" applyFont="1" applyBorder="1" applyAlignment="1">
      <alignment horizontal="center"/>
    </xf>
    <xf numFmtId="3" fontId="4" fillId="0" borderId="73" xfId="93" applyNumberFormat="1" applyFont="1" applyBorder="1" applyAlignment="1">
      <alignment horizontal="center" vertical="center" wrapText="1"/>
    </xf>
    <xf numFmtId="3" fontId="3" fillId="0" borderId="39" xfId="0" applyNumberFormat="1" applyFont="1" applyBorder="1" applyAlignment="1">
      <alignment horizontal="center" vertical="center" wrapText="1"/>
    </xf>
    <xf numFmtId="3" fontId="3" fillId="0" borderId="78" xfId="0" applyNumberFormat="1" applyFont="1" applyBorder="1" applyAlignment="1">
      <alignment horizontal="center" vertical="center" wrapText="1"/>
    </xf>
    <xf numFmtId="3" fontId="3" fillId="0" borderId="54" xfId="93" applyNumberFormat="1" applyFont="1" applyBorder="1"/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3" fontId="23" fillId="0" borderId="0" xfId="0" applyNumberFormat="1" applyFont="1" applyAlignment="1">
      <alignment vertical="center"/>
    </xf>
    <xf numFmtId="0" fontId="23" fillId="0" borderId="0" xfId="0" applyFont="1" applyAlignment="1">
      <alignment horizontal="right" vertical="center"/>
    </xf>
    <xf numFmtId="3" fontId="23" fillId="0" borderId="0" xfId="0" applyNumberFormat="1" applyFont="1" applyAlignment="1">
      <alignment horizontal="right" vertical="center"/>
    </xf>
    <xf numFmtId="166" fontId="23" fillId="0" borderId="0" xfId="0" applyNumberFormat="1" applyFont="1" applyAlignment="1">
      <alignment vertical="center"/>
    </xf>
    <xf numFmtId="0" fontId="3" fillId="0" borderId="0" xfId="0" applyFont="1" applyAlignment="1">
      <alignment horizontal="center"/>
    </xf>
    <xf numFmtId="0" fontId="33" fillId="0" borderId="0" xfId="0" applyFont="1" applyAlignment="1">
      <alignment horizontal="center"/>
    </xf>
    <xf numFmtId="3" fontId="3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/>
    </xf>
    <xf numFmtId="0" fontId="23" fillId="0" borderId="21" xfId="0" applyFont="1" applyBorder="1" applyAlignment="1">
      <alignment horizontal="center" vertical="center" wrapText="1"/>
    </xf>
    <xf numFmtId="0" fontId="23" fillId="0" borderId="15" xfId="0" applyFont="1" applyBorder="1" applyAlignment="1">
      <alignment horizontal="center" vertical="center" wrapText="1"/>
    </xf>
    <xf numFmtId="0" fontId="23" fillId="0" borderId="79" xfId="0" applyFont="1" applyBorder="1" applyAlignment="1">
      <alignment horizontal="center" vertical="center"/>
    </xf>
    <xf numFmtId="0" fontId="23" fillId="0" borderId="22" xfId="0" applyFont="1" applyBorder="1" applyAlignment="1">
      <alignment horizontal="center"/>
    </xf>
    <xf numFmtId="0" fontId="24" fillId="0" borderId="0" xfId="0" applyFont="1" applyAlignment="1">
      <alignment horizontal="left"/>
    </xf>
    <xf numFmtId="0" fontId="24" fillId="0" borderId="0" xfId="0" applyFont="1" applyAlignment="1">
      <alignment horizontal="center"/>
    </xf>
    <xf numFmtId="0" fontId="23" fillId="0" borderId="26" xfId="0" applyFont="1" applyBorder="1" applyAlignment="1">
      <alignment horizontal="center"/>
    </xf>
    <xf numFmtId="0" fontId="23" fillId="0" borderId="0" xfId="0" applyFont="1" applyAlignment="1">
      <alignment horizontal="center"/>
    </xf>
    <xf numFmtId="0" fontId="23" fillId="0" borderId="0" xfId="0" applyFont="1" applyAlignment="1">
      <alignment horizontal="center" vertical="top"/>
    </xf>
    <xf numFmtId="0" fontId="23" fillId="0" borderId="0" xfId="0" applyFont="1"/>
    <xf numFmtId="0" fontId="23" fillId="0" borderId="0" xfId="0" applyFont="1" applyAlignment="1">
      <alignment wrapText="1"/>
    </xf>
    <xf numFmtId="0" fontId="23" fillId="0" borderId="0" xfId="0" applyFont="1" applyAlignment="1">
      <alignment vertical="top"/>
    </xf>
    <xf numFmtId="0" fontId="23" fillId="0" borderId="24" xfId="0" applyFont="1" applyBorder="1" applyAlignment="1">
      <alignment horizontal="center"/>
    </xf>
    <xf numFmtId="0" fontId="24" fillId="0" borderId="18" xfId="0" applyFont="1" applyBorder="1" applyAlignment="1">
      <alignment horizontal="right" vertical="center"/>
    </xf>
    <xf numFmtId="0" fontId="24" fillId="0" borderId="18" xfId="0" applyFont="1" applyBorder="1" applyAlignment="1">
      <alignment horizontal="left" vertical="center"/>
    </xf>
    <xf numFmtId="3" fontId="23" fillId="0" borderId="28" xfId="0" applyNumberFormat="1" applyFont="1" applyBorder="1" applyAlignment="1">
      <alignment horizontal="center"/>
    </xf>
    <xf numFmtId="3" fontId="23" fillId="0" borderId="18" xfId="0" applyNumberFormat="1" applyFont="1" applyBorder="1" applyAlignment="1">
      <alignment horizontal="center"/>
    </xf>
    <xf numFmtId="0" fontId="23" fillId="0" borderId="0" xfId="0" applyFont="1" applyAlignment="1">
      <alignment horizontal="left"/>
    </xf>
    <xf numFmtId="1" fontId="23" fillId="0" borderId="26" xfId="0" applyNumberFormat="1" applyFont="1" applyBorder="1" applyAlignment="1">
      <alignment horizontal="center"/>
    </xf>
    <xf numFmtId="1" fontId="23" fillId="0" borderId="0" xfId="0" applyNumberFormat="1" applyFont="1" applyAlignment="1">
      <alignment horizontal="center"/>
    </xf>
    <xf numFmtId="0" fontId="23" fillId="0" borderId="80" xfId="0" applyFont="1" applyBorder="1" applyAlignment="1">
      <alignment horizontal="center"/>
    </xf>
    <xf numFmtId="0" fontId="24" fillId="0" borderId="11" xfId="0" applyFont="1" applyBorder="1" applyAlignment="1">
      <alignment horizontal="right" vertical="center"/>
    </xf>
    <xf numFmtId="0" fontId="24" fillId="0" borderId="11" xfId="0" applyFont="1" applyBorder="1" applyAlignment="1">
      <alignment horizontal="left" vertical="center"/>
    </xf>
    <xf numFmtId="3" fontId="23" fillId="0" borderId="30" xfId="0" applyNumberFormat="1" applyFont="1" applyBorder="1" applyAlignment="1">
      <alignment horizontal="center"/>
    </xf>
    <xf numFmtId="3" fontId="23" fillId="0" borderId="11" xfId="0" applyNumberFormat="1" applyFont="1" applyBorder="1" applyAlignment="1">
      <alignment horizontal="center"/>
    </xf>
    <xf numFmtId="0" fontId="23" fillId="0" borderId="81" xfId="0" applyFont="1" applyBorder="1" applyAlignment="1">
      <alignment horizontal="center"/>
    </xf>
    <xf numFmtId="0" fontId="24" fillId="0" borderId="82" xfId="0" applyFont="1" applyBorder="1" applyAlignment="1">
      <alignment vertical="center"/>
    </xf>
    <xf numFmtId="0" fontId="24" fillId="0" borderId="31" xfId="0" applyFont="1" applyBorder="1" applyAlignment="1">
      <alignment horizontal="center" vertical="center"/>
    </xf>
    <xf numFmtId="3" fontId="24" fillId="0" borderId="32" xfId="0" applyNumberFormat="1" applyFont="1" applyBorder="1" applyAlignment="1">
      <alignment vertical="center"/>
    </xf>
    <xf numFmtId="0" fontId="23" fillId="0" borderId="33" xfId="0" applyFont="1" applyBorder="1" applyAlignment="1">
      <alignment horizontal="center"/>
    </xf>
    <xf numFmtId="0" fontId="23" fillId="0" borderId="82" xfId="0" applyFont="1" applyBorder="1" applyAlignment="1">
      <alignment horizontal="center"/>
    </xf>
    <xf numFmtId="3" fontId="24" fillId="0" borderId="83" xfId="0" applyNumberFormat="1" applyFont="1" applyBorder="1" applyAlignment="1">
      <alignment vertical="center"/>
    </xf>
    <xf numFmtId="0" fontId="23" fillId="0" borderId="11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3" fillId="0" borderId="30" xfId="0" applyFont="1" applyBorder="1" applyAlignment="1">
      <alignment horizontal="center"/>
    </xf>
    <xf numFmtId="0" fontId="23" fillId="0" borderId="11" xfId="0" applyFont="1" applyBorder="1" applyAlignment="1">
      <alignment horizontal="center"/>
    </xf>
    <xf numFmtId="0" fontId="23" fillId="0" borderId="84" xfId="0" applyFont="1" applyBorder="1" applyAlignment="1">
      <alignment horizontal="center"/>
    </xf>
    <xf numFmtId="0" fontId="23" fillId="0" borderId="32" xfId="0" applyFont="1" applyBorder="1" applyAlignment="1">
      <alignment horizontal="right" vertical="center"/>
    </xf>
    <xf numFmtId="0" fontId="24" fillId="0" borderId="32" xfId="0" applyFont="1" applyBorder="1" applyAlignment="1">
      <alignment horizontal="center" vertical="center"/>
    </xf>
    <xf numFmtId="0" fontId="23" fillId="0" borderId="64" xfId="0" applyFont="1" applyBorder="1" applyAlignment="1">
      <alignment horizontal="center"/>
    </xf>
    <xf numFmtId="0" fontId="23" fillId="0" borderId="32" xfId="0" applyFont="1" applyBorder="1" applyAlignment="1">
      <alignment horizontal="center"/>
    </xf>
    <xf numFmtId="0" fontId="23" fillId="0" borderId="85" xfId="0" applyFont="1" applyBorder="1" applyAlignment="1">
      <alignment horizontal="center"/>
    </xf>
    <xf numFmtId="0" fontId="24" fillId="0" borderId="34" xfId="0" applyFont="1" applyBorder="1" applyAlignment="1">
      <alignment horizontal="right" vertical="center"/>
    </xf>
    <xf numFmtId="0" fontId="24" fillId="0" borderId="34" xfId="0" applyFont="1" applyBorder="1" applyAlignment="1">
      <alignment horizontal="left" vertical="center"/>
    </xf>
    <xf numFmtId="3" fontId="23" fillId="0" borderId="26" xfId="0" applyNumberFormat="1" applyFont="1" applyBorder="1" applyAlignment="1">
      <alignment horizontal="center"/>
    </xf>
    <xf numFmtId="3" fontId="23" fillId="0" borderId="0" xfId="0" applyNumberFormat="1" applyFont="1" applyAlignment="1">
      <alignment horizontal="center"/>
    </xf>
    <xf numFmtId="0" fontId="24" fillId="0" borderId="0" xfId="0" applyFont="1" applyAlignment="1">
      <alignment horizontal="left" vertical="center"/>
    </xf>
    <xf numFmtId="0" fontId="24" fillId="0" borderId="0" xfId="0" applyFont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wrapText="1"/>
    </xf>
    <xf numFmtId="0" fontId="23" fillId="0" borderId="23" xfId="0" applyFont="1" applyBorder="1" applyAlignment="1">
      <alignment horizontal="center"/>
    </xf>
    <xf numFmtId="0" fontId="24" fillId="0" borderId="16" xfId="0" applyFont="1" applyBorder="1" applyAlignment="1">
      <alignment horizontal="right" vertical="center"/>
    </xf>
    <xf numFmtId="0" fontId="24" fillId="0" borderId="16" xfId="0" applyFont="1" applyBorder="1" applyAlignment="1">
      <alignment horizontal="left" vertical="center" wrapText="1"/>
    </xf>
    <xf numFmtId="3" fontId="23" fillId="0" borderId="35" xfId="0" applyNumberFormat="1" applyFont="1" applyBorder="1" applyAlignment="1">
      <alignment horizontal="center"/>
    </xf>
    <xf numFmtId="3" fontId="23" fillId="0" borderId="16" xfId="0" applyNumberFormat="1" applyFont="1" applyBorder="1" applyAlignment="1">
      <alignment horizontal="center"/>
    </xf>
    <xf numFmtId="0" fontId="24" fillId="0" borderId="16" xfId="0" applyFont="1" applyBorder="1" applyAlignment="1">
      <alignment horizontal="left" vertical="center"/>
    </xf>
    <xf numFmtId="0" fontId="23" fillId="0" borderId="0" xfId="0" applyFont="1" applyAlignment="1">
      <alignment horizontal="right"/>
    </xf>
    <xf numFmtId="165" fontId="23" fillId="0" borderId="27" xfId="97" applyNumberFormat="1" applyFont="1" applyBorder="1" applyAlignment="1">
      <alignment horizontal="center"/>
    </xf>
    <xf numFmtId="0" fontId="23" fillId="0" borderId="86" xfId="0" applyFont="1" applyBorder="1" applyAlignment="1">
      <alignment horizontal="center"/>
    </xf>
    <xf numFmtId="0" fontId="23" fillId="0" borderId="43" xfId="0" applyFont="1" applyBorder="1" applyAlignment="1">
      <alignment horizontal="right"/>
    </xf>
    <xf numFmtId="0" fontId="23" fillId="0" borderId="43" xfId="0" applyFont="1" applyBorder="1"/>
    <xf numFmtId="165" fontId="23" fillId="0" borderId="39" xfId="97" applyNumberFormat="1" applyFont="1" applyBorder="1" applyAlignment="1">
      <alignment horizontal="center"/>
    </xf>
    <xf numFmtId="0" fontId="23" fillId="0" borderId="87" xfId="0" applyFont="1" applyBorder="1" applyAlignment="1">
      <alignment horizontal="center"/>
    </xf>
    <xf numFmtId="0" fontId="23" fillId="0" borderId="43" xfId="0" applyFont="1" applyBorder="1" applyAlignment="1">
      <alignment horizontal="center"/>
    </xf>
    <xf numFmtId="3" fontId="3" fillId="0" borderId="0" xfId="93" applyNumberFormat="1" applyFont="1" applyAlignment="1">
      <alignment horizontal="left" vertical="center" wrapText="1"/>
    </xf>
    <xf numFmtId="0" fontId="34" fillId="0" borderId="0" xfId="0" applyFont="1" applyAlignment="1">
      <alignment horizontal="center" vertical="center"/>
    </xf>
    <xf numFmtId="0" fontId="34" fillId="0" borderId="0" xfId="0" applyFont="1" applyAlignment="1">
      <alignment horizontal="center"/>
    </xf>
    <xf numFmtId="0" fontId="4" fillId="0" borderId="0" xfId="0" applyFont="1" applyAlignment="1">
      <alignment vertical="center"/>
    </xf>
    <xf numFmtId="49" fontId="23" fillId="0" borderId="0" xfId="0" applyNumberFormat="1" applyFont="1" applyAlignment="1">
      <alignment wrapText="1"/>
    </xf>
    <xf numFmtId="3" fontId="23" fillId="0" borderId="0" xfId="0" applyNumberFormat="1" applyFont="1" applyAlignment="1">
      <alignment horizontal="right"/>
    </xf>
    <xf numFmtId="49" fontId="23" fillId="0" borderId="0" xfId="0" applyNumberFormat="1" applyFont="1" applyAlignment="1">
      <alignment horizontal="center" wrapText="1"/>
    </xf>
    <xf numFmtId="0" fontId="24" fillId="0" borderId="25" xfId="0" applyFont="1" applyBorder="1" applyAlignment="1">
      <alignment vertical="center"/>
    </xf>
    <xf numFmtId="0" fontId="24" fillId="0" borderId="13" xfId="0" applyFont="1" applyBorder="1" applyAlignment="1">
      <alignment horizontal="center" vertical="top"/>
    </xf>
    <xf numFmtId="49" fontId="24" fillId="0" borderId="13" xfId="0" applyNumberFormat="1" applyFont="1" applyBorder="1" applyAlignment="1">
      <alignment horizontal="center" vertical="center" wrapText="1"/>
    </xf>
    <xf numFmtId="3" fontId="24" fillId="0" borderId="41" xfId="0" applyNumberFormat="1" applyFont="1" applyBorder="1" applyAlignment="1">
      <alignment horizontal="center" vertical="center"/>
    </xf>
    <xf numFmtId="0" fontId="24" fillId="0" borderId="0" xfId="0" applyFont="1" applyAlignment="1">
      <alignment vertical="center"/>
    </xf>
    <xf numFmtId="0" fontId="24" fillId="0" borderId="0" xfId="0" applyFont="1"/>
    <xf numFmtId="0" fontId="24" fillId="0" borderId="0" xfId="0" applyFont="1" applyAlignment="1">
      <alignment vertical="top"/>
    </xf>
    <xf numFmtId="49" fontId="24" fillId="0" borderId="0" xfId="0" applyNumberFormat="1" applyFont="1" applyAlignment="1">
      <alignment wrapText="1"/>
    </xf>
    <xf numFmtId="3" fontId="23" fillId="0" borderId="0" xfId="0" applyNumberFormat="1" applyFont="1"/>
    <xf numFmtId="0" fontId="26" fillId="0" borderId="0" xfId="0" applyFont="1"/>
    <xf numFmtId="49" fontId="35" fillId="0" borderId="0" xfId="0" applyNumberFormat="1" applyFont="1" applyAlignment="1">
      <alignment wrapText="1"/>
    </xf>
    <xf numFmtId="3" fontId="26" fillId="0" borderId="0" xfId="0" applyNumberFormat="1" applyFont="1"/>
    <xf numFmtId="49" fontId="3" fillId="0" borderId="0" xfId="0" applyNumberFormat="1" applyFont="1" applyAlignment="1">
      <alignment horizontal="left" indent="2"/>
    </xf>
    <xf numFmtId="0" fontId="24" fillId="0" borderId="13" xfId="0" applyFont="1" applyBorder="1" applyAlignment="1">
      <alignment vertical="top"/>
    </xf>
    <xf numFmtId="49" fontId="24" fillId="0" borderId="13" xfId="0" applyNumberFormat="1" applyFont="1" applyBorder="1" applyAlignment="1">
      <alignment vertical="center" wrapText="1"/>
    </xf>
    <xf numFmtId="3" fontId="24" fillId="0" borderId="14" xfId="0" applyNumberFormat="1" applyFont="1" applyBorder="1" applyAlignment="1">
      <alignment vertical="center"/>
    </xf>
    <xf numFmtId="0" fontId="26" fillId="0" borderId="0" xfId="0" applyFont="1" applyAlignment="1">
      <alignment vertical="top"/>
    </xf>
    <xf numFmtId="3" fontId="24" fillId="0" borderId="0" xfId="0" applyNumberFormat="1" applyFont="1"/>
    <xf numFmtId="49" fontId="3" fillId="0" borderId="0" xfId="0" applyNumberFormat="1" applyFont="1" applyAlignment="1">
      <alignment horizontal="left" indent="4"/>
    </xf>
    <xf numFmtId="3" fontId="23" fillId="0" borderId="43" xfId="0" applyNumberFormat="1" applyFont="1" applyBorder="1"/>
    <xf numFmtId="49" fontId="37" fillId="0" borderId="0" xfId="0" applyNumberFormat="1" applyFont="1" applyAlignment="1">
      <alignment wrapText="1"/>
    </xf>
    <xf numFmtId="49" fontId="26" fillId="0" borderId="0" xfId="0" applyNumberFormat="1" applyFont="1" applyAlignment="1">
      <alignment wrapText="1"/>
    </xf>
    <xf numFmtId="3" fontId="37" fillId="0" borderId="0" xfId="0" applyNumberFormat="1" applyFont="1"/>
    <xf numFmtId="3" fontId="4" fillId="0" borderId="14" xfId="81" applyNumberFormat="1" applyFont="1" applyBorder="1" applyAlignment="1">
      <alignment horizontal="center" vertical="center" wrapText="1"/>
    </xf>
    <xf numFmtId="3" fontId="4" fillId="0" borderId="88" xfId="81" applyNumberFormat="1" applyFont="1" applyBorder="1" applyAlignment="1">
      <alignment horizontal="center" vertical="center" wrapText="1"/>
    </xf>
    <xf numFmtId="3" fontId="3" fillId="0" borderId="42" xfId="81" applyNumberFormat="1" applyFont="1" applyBorder="1" applyAlignment="1">
      <alignment horizontal="center" vertical="center" wrapText="1"/>
    </xf>
    <xf numFmtId="3" fontId="4" fillId="0" borderId="20" xfId="81" applyNumberFormat="1" applyFont="1" applyBorder="1" applyAlignment="1">
      <alignment horizontal="center" vertical="center" wrapText="1"/>
    </xf>
    <xf numFmtId="3" fontId="4" fillId="0" borderId="21" xfId="81" applyNumberFormat="1" applyFont="1" applyBorder="1" applyAlignment="1">
      <alignment horizontal="right"/>
    </xf>
    <xf numFmtId="3" fontId="3" fillId="0" borderId="22" xfId="81" applyNumberFormat="1" applyFont="1" applyBorder="1" applyAlignment="1">
      <alignment horizontal="right" wrapText="1"/>
    </xf>
    <xf numFmtId="3" fontId="4" fillId="0" borderId="23" xfId="81" applyNumberFormat="1" applyFont="1" applyBorder="1" applyAlignment="1">
      <alignment horizontal="right"/>
    </xf>
    <xf numFmtId="3" fontId="4" fillId="0" borderId="24" xfId="81" applyNumberFormat="1" applyFont="1" applyBorder="1" applyAlignment="1">
      <alignment horizontal="right" vertical="center"/>
    </xf>
    <xf numFmtId="3" fontId="4" fillId="0" borderId="25" xfId="81" applyNumberFormat="1" applyFont="1" applyBorder="1" applyAlignment="1">
      <alignment horizontal="right" vertical="center"/>
    </xf>
    <xf numFmtId="3" fontId="4" fillId="0" borderId="21" xfId="81" applyNumberFormat="1" applyFont="1" applyBorder="1"/>
    <xf numFmtId="3" fontId="3" fillId="0" borderId="22" xfId="81" applyNumberFormat="1" applyFont="1" applyBorder="1"/>
    <xf numFmtId="3" fontId="4" fillId="0" borderId="23" xfId="81" applyNumberFormat="1" applyFont="1" applyBorder="1"/>
    <xf numFmtId="3" fontId="4" fillId="0" borderId="24" xfId="81" applyNumberFormat="1" applyFont="1" applyBorder="1" applyAlignment="1">
      <alignment vertical="center"/>
    </xf>
    <xf numFmtId="3" fontId="4" fillId="0" borderId="25" xfId="81" applyNumberFormat="1" applyFont="1" applyBorder="1" applyAlignment="1">
      <alignment vertical="center"/>
    </xf>
    <xf numFmtId="3" fontId="38" fillId="0" borderId="68" xfId="93" applyNumberFormat="1" applyFont="1" applyBorder="1" applyAlignment="1">
      <alignment horizontal="center"/>
    </xf>
    <xf numFmtId="3" fontId="38" fillId="0" borderId="69" xfId="93" applyNumberFormat="1" applyFont="1" applyBorder="1" applyAlignment="1">
      <alignment horizontal="center"/>
    </xf>
    <xf numFmtId="3" fontId="38" fillId="0" borderId="69" xfId="93" applyNumberFormat="1" applyFont="1" applyBorder="1" applyAlignment="1">
      <alignment wrapText="1"/>
    </xf>
    <xf numFmtId="3" fontId="38" fillId="0" borderId="70" xfId="93" applyNumberFormat="1" applyFont="1" applyBorder="1" applyAlignment="1">
      <alignment horizontal="right"/>
    </xf>
    <xf numFmtId="3" fontId="38" fillId="0" borderId="69" xfId="93" applyNumberFormat="1" applyFont="1" applyBorder="1" applyAlignment="1">
      <alignment horizontal="right"/>
    </xf>
    <xf numFmtId="3" fontId="38" fillId="0" borderId="71" xfId="93" applyNumberFormat="1" applyFont="1" applyBorder="1" applyAlignment="1">
      <alignment horizontal="right"/>
    </xf>
    <xf numFmtId="3" fontId="38" fillId="0" borderId="73" xfId="93" applyNumberFormat="1" applyFont="1" applyBorder="1" applyAlignment="1">
      <alignment horizontal="right"/>
    </xf>
    <xf numFmtId="3" fontId="38" fillId="0" borderId="0" xfId="93" applyNumberFormat="1" applyFont="1"/>
    <xf numFmtId="3" fontId="32" fillId="0" borderId="68" xfId="93" applyNumberFormat="1" applyFont="1" applyBorder="1" applyAlignment="1">
      <alignment horizontal="center"/>
    </xf>
    <xf numFmtId="3" fontId="32" fillId="0" borderId="69" xfId="93" applyNumberFormat="1" applyFont="1" applyBorder="1" applyAlignment="1">
      <alignment horizontal="center"/>
    </xf>
    <xf numFmtId="3" fontId="32" fillId="0" borderId="69" xfId="93" applyNumberFormat="1" applyFont="1" applyBorder="1" applyAlignment="1">
      <alignment wrapText="1"/>
    </xf>
    <xf numFmtId="3" fontId="32" fillId="0" borderId="70" xfId="93" applyNumberFormat="1" applyFont="1" applyBorder="1" applyAlignment="1">
      <alignment horizontal="right"/>
    </xf>
    <xf numFmtId="3" fontId="32" fillId="0" borderId="69" xfId="93" applyNumberFormat="1" applyFont="1" applyBorder="1" applyAlignment="1">
      <alignment horizontal="right"/>
    </xf>
    <xf numFmtId="3" fontId="32" fillId="0" borderId="71" xfId="93" applyNumberFormat="1" applyFont="1" applyBorder="1" applyAlignment="1">
      <alignment horizontal="right"/>
    </xf>
    <xf numFmtId="3" fontId="27" fillId="0" borderId="73" xfId="93" applyNumberFormat="1" applyFont="1" applyBorder="1" applyAlignment="1">
      <alignment horizontal="right"/>
    </xf>
    <xf numFmtId="3" fontId="32" fillId="0" borderId="0" xfId="93" applyNumberFormat="1" applyFont="1"/>
    <xf numFmtId="3" fontId="4" fillId="0" borderId="68" xfId="93" applyNumberFormat="1" applyFont="1" applyBorder="1" applyAlignment="1">
      <alignment horizontal="center"/>
    </xf>
    <xf numFmtId="3" fontId="4" fillId="0" borderId="69" xfId="93" applyNumberFormat="1" applyFont="1" applyBorder="1" applyAlignment="1">
      <alignment horizontal="center"/>
    </xf>
    <xf numFmtId="3" fontId="4" fillId="0" borderId="69" xfId="93" applyNumberFormat="1" applyFont="1" applyBorder="1" applyAlignment="1">
      <alignment wrapText="1"/>
    </xf>
    <xf numFmtId="3" fontId="4" fillId="0" borderId="70" xfId="93" applyNumberFormat="1" applyFont="1" applyBorder="1" applyAlignment="1">
      <alignment horizontal="right"/>
    </xf>
    <xf numFmtId="3" fontId="38" fillId="24" borderId="68" xfId="93" applyNumberFormat="1" applyFont="1" applyFill="1" applyBorder="1" applyAlignment="1">
      <alignment horizontal="center"/>
    </xf>
    <xf numFmtId="3" fontId="38" fillId="24" borderId="69" xfId="93" applyNumberFormat="1" applyFont="1" applyFill="1" applyBorder="1" applyAlignment="1">
      <alignment horizontal="center"/>
    </xf>
    <xf numFmtId="3" fontId="38" fillId="24" borderId="69" xfId="93" applyNumberFormat="1" applyFont="1" applyFill="1" applyBorder="1" applyAlignment="1">
      <alignment wrapText="1"/>
    </xf>
    <xf numFmtId="3" fontId="38" fillId="24" borderId="70" xfId="93" applyNumberFormat="1" applyFont="1" applyFill="1" applyBorder="1" applyAlignment="1">
      <alignment horizontal="right"/>
    </xf>
    <xf numFmtId="3" fontId="38" fillId="24" borderId="69" xfId="93" applyNumberFormat="1" applyFont="1" applyFill="1" applyBorder="1" applyAlignment="1">
      <alignment horizontal="right"/>
    </xf>
    <xf numFmtId="3" fontId="38" fillId="24" borderId="71" xfId="93" applyNumberFormat="1" applyFont="1" applyFill="1" applyBorder="1" applyAlignment="1">
      <alignment horizontal="right"/>
    </xf>
    <xf numFmtId="3" fontId="38" fillId="24" borderId="73" xfId="93" applyNumberFormat="1" applyFont="1" applyFill="1" applyBorder="1" applyAlignment="1">
      <alignment horizontal="right"/>
    </xf>
    <xf numFmtId="3" fontId="32" fillId="24" borderId="68" xfId="93" applyNumberFormat="1" applyFont="1" applyFill="1" applyBorder="1" applyAlignment="1">
      <alignment horizontal="center"/>
    </xf>
    <xf numFmtId="3" fontId="32" fillId="24" borderId="69" xfId="93" applyNumberFormat="1" applyFont="1" applyFill="1" applyBorder="1" applyAlignment="1">
      <alignment horizontal="center"/>
    </xf>
    <xf numFmtId="3" fontId="32" fillId="24" borderId="69" xfId="93" applyNumberFormat="1" applyFont="1" applyFill="1" applyBorder="1" applyAlignment="1">
      <alignment wrapText="1"/>
    </xf>
    <xf numFmtId="3" fontId="32" fillId="24" borderId="70" xfId="93" applyNumberFormat="1" applyFont="1" applyFill="1" applyBorder="1" applyAlignment="1">
      <alignment horizontal="right"/>
    </xf>
    <xf numFmtId="3" fontId="32" fillId="24" borderId="69" xfId="93" applyNumberFormat="1" applyFont="1" applyFill="1" applyBorder="1" applyAlignment="1">
      <alignment horizontal="right"/>
    </xf>
    <xf numFmtId="3" fontId="32" fillId="24" borderId="71" xfId="93" applyNumberFormat="1" applyFont="1" applyFill="1" applyBorder="1" applyAlignment="1">
      <alignment horizontal="right"/>
    </xf>
    <xf numFmtId="3" fontId="27" fillId="24" borderId="73" xfId="93" applyNumberFormat="1" applyFont="1" applyFill="1" applyBorder="1" applyAlignment="1">
      <alignment horizontal="right"/>
    </xf>
    <xf numFmtId="3" fontId="4" fillId="24" borderId="68" xfId="93" applyNumberFormat="1" applyFont="1" applyFill="1" applyBorder="1" applyAlignment="1">
      <alignment horizontal="center"/>
    </xf>
    <xf numFmtId="3" fontId="4" fillId="24" borderId="69" xfId="93" applyNumberFormat="1" applyFont="1" applyFill="1" applyBorder="1" applyAlignment="1">
      <alignment horizontal="center"/>
    </xf>
    <xf numFmtId="3" fontId="4" fillId="24" borderId="69" xfId="93" applyNumberFormat="1" applyFont="1" applyFill="1" applyBorder="1" applyAlignment="1">
      <alignment wrapText="1"/>
    </xf>
    <xf numFmtId="3" fontId="4" fillId="24" borderId="70" xfId="93" applyNumberFormat="1" applyFont="1" applyFill="1" applyBorder="1" applyAlignment="1">
      <alignment horizontal="right"/>
    </xf>
    <xf numFmtId="3" fontId="4" fillId="24" borderId="69" xfId="93" applyNumberFormat="1" applyFont="1" applyFill="1" applyBorder="1" applyAlignment="1">
      <alignment horizontal="right"/>
    </xf>
    <xf numFmtId="3" fontId="4" fillId="24" borderId="71" xfId="93" applyNumberFormat="1" applyFont="1" applyFill="1" applyBorder="1" applyAlignment="1">
      <alignment horizontal="right"/>
    </xf>
    <xf numFmtId="3" fontId="4" fillId="24" borderId="73" xfId="93" applyNumberFormat="1" applyFont="1" applyFill="1" applyBorder="1" applyAlignment="1">
      <alignment horizontal="right"/>
    </xf>
    <xf numFmtId="3" fontId="38" fillId="0" borderId="69" xfId="93" applyNumberFormat="1" applyFont="1" applyBorder="1" applyAlignment="1">
      <alignment horizontal="left" wrapText="1" indent="4"/>
    </xf>
    <xf numFmtId="3" fontId="32" fillId="0" borderId="69" xfId="93" applyNumberFormat="1" applyFont="1" applyBorder="1" applyAlignment="1">
      <alignment horizontal="left" wrapText="1" indent="4"/>
    </xf>
    <xf numFmtId="3" fontId="4" fillId="0" borderId="69" xfId="93" applyNumberFormat="1" applyFont="1" applyBorder="1" applyAlignment="1">
      <alignment horizontal="left" wrapText="1" indent="4"/>
    </xf>
    <xf numFmtId="3" fontId="3" fillId="0" borderId="89" xfId="93" applyNumberFormat="1" applyFont="1" applyBorder="1" applyAlignment="1">
      <alignment horizontal="center" vertical="center"/>
    </xf>
    <xf numFmtId="3" fontId="3" fillId="0" borderId="90" xfId="93" applyNumberFormat="1" applyFont="1" applyBorder="1" applyAlignment="1">
      <alignment horizontal="center" vertical="center"/>
    </xf>
    <xf numFmtId="3" fontId="4" fillId="0" borderId="90" xfId="93" applyNumberFormat="1" applyFont="1" applyBorder="1" applyAlignment="1">
      <alignment horizontal="center" vertical="center" wrapText="1"/>
    </xf>
    <xf numFmtId="3" fontId="4" fillId="0" borderId="91" xfId="93" applyNumberFormat="1" applyFont="1" applyBorder="1" applyAlignment="1">
      <alignment horizontal="right" vertical="center"/>
    </xf>
    <xf numFmtId="3" fontId="4" fillId="0" borderId="90" xfId="93" applyNumberFormat="1" applyFont="1" applyBorder="1" applyAlignment="1">
      <alignment horizontal="right" vertical="center"/>
    </xf>
    <xf numFmtId="3" fontId="4" fillId="0" borderId="92" xfId="93" applyNumberFormat="1" applyFont="1" applyBorder="1" applyAlignment="1">
      <alignment horizontal="right" vertical="center"/>
    </xf>
    <xf numFmtId="3" fontId="4" fillId="0" borderId="60" xfId="93" applyNumberFormat="1" applyFont="1" applyBorder="1" applyAlignment="1">
      <alignment horizontal="right" vertical="center"/>
    </xf>
    <xf numFmtId="3" fontId="38" fillId="0" borderId="67" xfId="93" applyNumberFormat="1" applyFont="1" applyBorder="1" applyAlignment="1">
      <alignment horizontal="center"/>
    </xf>
    <xf numFmtId="3" fontId="38" fillId="0" borderId="54" xfId="93" applyNumberFormat="1" applyFont="1" applyBorder="1" applyAlignment="1">
      <alignment horizontal="center"/>
    </xf>
    <xf numFmtId="3" fontId="38" fillId="0" borderId="54" xfId="93" applyNumberFormat="1" applyFont="1" applyBorder="1" applyAlignment="1">
      <alignment wrapText="1"/>
    </xf>
    <xf numFmtId="3" fontId="38" fillId="0" borderId="55" xfId="93" applyNumberFormat="1" applyFont="1" applyBorder="1" applyAlignment="1">
      <alignment horizontal="right"/>
    </xf>
    <xf numFmtId="3" fontId="38" fillId="0" borderId="54" xfId="93" applyNumberFormat="1" applyFont="1" applyBorder="1" applyAlignment="1">
      <alignment horizontal="right"/>
    </xf>
    <xf numFmtId="3" fontId="38" fillId="0" borderId="56" xfId="93" applyNumberFormat="1" applyFont="1" applyBorder="1" applyAlignment="1">
      <alignment horizontal="right"/>
    </xf>
    <xf numFmtId="3" fontId="38" fillId="0" borderId="74" xfId="93" applyNumberFormat="1" applyFont="1" applyBorder="1" applyAlignment="1">
      <alignment horizontal="right"/>
    </xf>
    <xf numFmtId="3" fontId="32" fillId="0" borderId="67" xfId="93" applyNumberFormat="1" applyFont="1" applyBorder="1" applyAlignment="1">
      <alignment horizontal="center"/>
    </xf>
    <xf numFmtId="3" fontId="32" fillId="0" borderId="54" xfId="93" applyNumberFormat="1" applyFont="1" applyBorder="1" applyAlignment="1">
      <alignment horizontal="center"/>
    </xf>
    <xf numFmtId="3" fontId="32" fillId="0" borderId="55" xfId="93" applyNumberFormat="1" applyFont="1" applyBorder="1" applyAlignment="1">
      <alignment horizontal="right"/>
    </xf>
    <xf numFmtId="3" fontId="32" fillId="0" borderId="54" xfId="93" applyNumberFormat="1" applyFont="1" applyBorder="1" applyAlignment="1">
      <alignment horizontal="right"/>
    </xf>
    <xf numFmtId="3" fontId="32" fillId="0" borderId="56" xfId="93" applyNumberFormat="1" applyFont="1" applyBorder="1" applyAlignment="1">
      <alignment horizontal="right"/>
    </xf>
    <xf numFmtId="3" fontId="27" fillId="0" borderId="74" xfId="93" applyNumberFormat="1" applyFont="1" applyBorder="1" applyAlignment="1">
      <alignment horizontal="right"/>
    </xf>
    <xf numFmtId="3" fontId="4" fillId="0" borderId="86" xfId="93" applyNumberFormat="1" applyFont="1" applyBorder="1" applyAlignment="1">
      <alignment horizontal="center"/>
    </xf>
    <xf numFmtId="3" fontId="4" fillId="0" borderId="93" xfId="93" applyNumberFormat="1" applyFont="1" applyBorder="1" applyAlignment="1">
      <alignment horizontal="center"/>
    </xf>
    <xf numFmtId="3" fontId="4" fillId="0" borderId="93" xfId="93" applyNumberFormat="1" applyFont="1" applyBorder="1" applyAlignment="1">
      <alignment wrapText="1"/>
    </xf>
    <xf numFmtId="3" fontId="4" fillId="0" borderId="94" xfId="93" applyNumberFormat="1" applyFont="1" applyBorder="1" applyAlignment="1">
      <alignment horizontal="right"/>
    </xf>
    <xf numFmtId="3" fontId="4" fillId="0" borderId="93" xfId="93" applyNumberFormat="1" applyFont="1" applyBorder="1" applyAlignment="1">
      <alignment horizontal="right"/>
    </xf>
    <xf numFmtId="3" fontId="4" fillId="0" borderId="95" xfId="93" applyNumberFormat="1" applyFont="1" applyBorder="1" applyAlignment="1">
      <alignment horizontal="right"/>
    </xf>
    <xf numFmtId="3" fontId="4" fillId="0" borderId="62" xfId="93" applyNumberFormat="1" applyFont="1" applyBorder="1" applyAlignment="1">
      <alignment horizontal="right"/>
    </xf>
    <xf numFmtId="3" fontId="23" fillId="0" borderId="96" xfId="0" applyNumberFormat="1" applyFont="1" applyBorder="1" applyAlignment="1">
      <alignment horizontal="center" vertical="center" wrapText="1"/>
    </xf>
    <xf numFmtId="3" fontId="24" fillId="0" borderId="97" xfId="0" applyNumberFormat="1" applyFont="1" applyBorder="1" applyAlignment="1">
      <alignment horizontal="center"/>
    </xf>
    <xf numFmtId="3" fontId="23" fillId="0" borderId="97" xfId="0" applyNumberFormat="1" applyFont="1" applyBorder="1"/>
    <xf numFmtId="3" fontId="24" fillId="0" borderId="18" xfId="0" applyNumberFormat="1" applyFont="1" applyBorder="1" applyAlignment="1">
      <alignment vertical="center"/>
    </xf>
    <xf numFmtId="3" fontId="23" fillId="0" borderId="97" xfId="0" applyNumberFormat="1" applyFont="1" applyBorder="1" applyAlignment="1">
      <alignment horizontal="right"/>
    </xf>
    <xf numFmtId="3" fontId="24" fillId="0" borderId="98" xfId="0" applyNumberFormat="1" applyFont="1" applyBorder="1" applyAlignment="1">
      <alignment vertical="center"/>
    </xf>
    <xf numFmtId="3" fontId="23" fillId="0" borderId="97" xfId="0" applyNumberFormat="1" applyFont="1" applyBorder="1" applyAlignment="1">
      <alignment vertical="center"/>
    </xf>
    <xf numFmtId="3" fontId="23" fillId="0" borderId="98" xfId="0" applyNumberFormat="1" applyFont="1" applyBorder="1" applyAlignment="1">
      <alignment vertical="center"/>
    </xf>
    <xf numFmtId="3" fontId="24" fillId="0" borderId="99" xfId="0" applyNumberFormat="1" applyFont="1" applyBorder="1" applyAlignment="1">
      <alignment vertical="center"/>
    </xf>
    <xf numFmtId="3" fontId="24" fillId="0" borderId="97" xfId="0" applyNumberFormat="1" applyFont="1" applyBorder="1" applyAlignment="1">
      <alignment vertical="center"/>
    </xf>
    <xf numFmtId="3" fontId="24" fillId="0" borderId="0" xfId="0" applyNumberFormat="1" applyFont="1" applyAlignment="1">
      <alignment vertical="center"/>
    </xf>
    <xf numFmtId="3" fontId="24" fillId="0" borderId="16" xfId="0" applyNumberFormat="1" applyFont="1" applyBorder="1" applyAlignment="1">
      <alignment vertical="center"/>
    </xf>
    <xf numFmtId="165" fontId="23" fillId="0" borderId="100" xfId="97" applyNumberFormat="1" applyFont="1" applyBorder="1" applyAlignment="1">
      <alignment horizontal="center"/>
    </xf>
    <xf numFmtId="165" fontId="23" fillId="0" borderId="101" xfId="97" applyNumberFormat="1" applyFont="1" applyBorder="1" applyAlignment="1">
      <alignment horizontal="center"/>
    </xf>
    <xf numFmtId="3" fontId="23" fillId="0" borderId="102" xfId="0" applyNumberFormat="1" applyFont="1" applyBorder="1" applyAlignment="1">
      <alignment horizontal="center" vertical="center" wrapText="1"/>
    </xf>
    <xf numFmtId="3" fontId="24" fillId="0" borderId="27" xfId="0" applyNumberFormat="1" applyFont="1" applyBorder="1" applyAlignment="1">
      <alignment horizontal="center"/>
    </xf>
    <xf numFmtId="3" fontId="23" fillId="0" borderId="27" xfId="0" applyNumberFormat="1" applyFont="1" applyBorder="1"/>
    <xf numFmtId="3" fontId="24" fillId="0" borderId="29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horizontal="right"/>
    </xf>
    <xf numFmtId="3" fontId="24" fillId="0" borderId="103" xfId="0" applyNumberFormat="1" applyFont="1" applyBorder="1" applyAlignment="1">
      <alignment vertical="center"/>
    </xf>
    <xf numFmtId="3" fontId="24" fillId="0" borderId="104" xfId="0" applyNumberFormat="1" applyFont="1" applyBorder="1" applyAlignment="1">
      <alignment vertical="center"/>
    </xf>
    <xf numFmtId="3" fontId="23" fillId="0" borderId="27" xfId="0" applyNumberFormat="1" applyFont="1" applyBorder="1" applyAlignment="1">
      <alignment vertical="center"/>
    </xf>
    <xf numFmtId="3" fontId="23" fillId="0" borderId="103" xfId="0" applyNumberFormat="1" applyFont="1" applyBorder="1" applyAlignment="1">
      <alignment vertical="center"/>
    </xf>
    <xf numFmtId="3" fontId="24" fillId="0" borderId="105" xfId="0" applyNumberFormat="1" applyFont="1" applyBorder="1" applyAlignment="1">
      <alignment vertical="center"/>
    </xf>
    <xf numFmtId="3" fontId="24" fillId="0" borderId="27" xfId="0" applyNumberFormat="1" applyFont="1" applyBorder="1" applyAlignment="1">
      <alignment vertical="center"/>
    </xf>
    <xf numFmtId="3" fontId="24" fillId="0" borderId="36" xfId="0" applyNumberFormat="1" applyFont="1" applyBorder="1" applyAlignment="1">
      <alignment vertical="center"/>
    </xf>
    <xf numFmtId="3" fontId="23" fillId="0" borderId="37" xfId="0" applyNumberFormat="1" applyFont="1" applyBorder="1" applyAlignment="1">
      <alignment horizontal="center" vertical="center" wrapText="1"/>
    </xf>
    <xf numFmtId="3" fontId="23" fillId="0" borderId="12" xfId="0" applyNumberFormat="1" applyFont="1" applyBorder="1" applyAlignment="1">
      <alignment horizontal="right"/>
    </xf>
    <xf numFmtId="3" fontId="23" fillId="0" borderId="12" xfId="0" applyNumberFormat="1" applyFont="1" applyBorder="1"/>
    <xf numFmtId="3" fontId="23" fillId="0" borderId="12" xfId="0" applyNumberFormat="1" applyFont="1" applyBorder="1" applyAlignment="1">
      <alignment vertical="top"/>
    </xf>
    <xf numFmtId="3" fontId="24" fillId="0" borderId="19" xfId="0" applyNumberFormat="1" applyFont="1" applyBorder="1" applyAlignment="1">
      <alignment horizontal="right" vertical="center"/>
    </xf>
    <xf numFmtId="3" fontId="24" fillId="0" borderId="106" xfId="0" applyNumberFormat="1" applyFont="1" applyBorder="1" applyAlignment="1">
      <alignment horizontal="right" vertical="center"/>
    </xf>
    <xf numFmtId="3" fontId="23" fillId="0" borderId="12" xfId="0" applyNumberFormat="1" applyFont="1" applyBorder="1" applyAlignment="1">
      <alignment vertical="center"/>
    </xf>
    <xf numFmtId="3" fontId="23" fillId="0" borderId="106" xfId="0" applyNumberFormat="1" applyFont="1" applyBorder="1" applyAlignment="1">
      <alignment vertical="center"/>
    </xf>
    <xf numFmtId="3" fontId="24" fillId="0" borderId="12" xfId="0" applyNumberFormat="1" applyFont="1" applyBorder="1" applyAlignment="1">
      <alignment horizontal="right" vertical="center"/>
    </xf>
    <xf numFmtId="3" fontId="24" fillId="0" borderId="17" xfId="0" applyNumberFormat="1" applyFont="1" applyBorder="1" applyAlignment="1">
      <alignment horizontal="right" vertical="center"/>
    </xf>
    <xf numFmtId="165" fontId="23" fillId="0" borderId="12" xfId="97" applyNumberFormat="1" applyFont="1" applyBorder="1" applyAlignment="1">
      <alignment horizontal="center"/>
    </xf>
    <xf numFmtId="165" fontId="23" fillId="0" borderId="44" xfId="97" applyNumberFormat="1" applyFont="1" applyBorder="1" applyAlignment="1">
      <alignment horizontal="center"/>
    </xf>
    <xf numFmtId="3" fontId="23" fillId="0" borderId="27" xfId="0" applyNumberFormat="1" applyFont="1" applyBorder="1" applyAlignment="1">
      <alignment vertical="top"/>
    </xf>
    <xf numFmtId="3" fontId="24" fillId="0" borderId="29" xfId="0" applyNumberFormat="1" applyFont="1" applyBorder="1" applyAlignment="1">
      <alignment horizontal="right" vertical="center"/>
    </xf>
    <xf numFmtId="3" fontId="24" fillId="0" borderId="103" xfId="0" applyNumberFormat="1" applyFont="1" applyBorder="1" applyAlignment="1">
      <alignment horizontal="right" vertical="center"/>
    </xf>
    <xf numFmtId="3" fontId="24" fillId="0" borderId="27" xfId="0" applyNumberFormat="1" applyFont="1" applyBorder="1" applyAlignment="1">
      <alignment horizontal="right" vertical="center"/>
    </xf>
    <xf numFmtId="3" fontId="24" fillId="0" borderId="36" xfId="0" applyNumberFormat="1" applyFont="1" applyBorder="1" applyAlignment="1">
      <alignment horizontal="right" vertical="center"/>
    </xf>
    <xf numFmtId="49" fontId="27" fillId="0" borderId="0" xfId="0" applyNumberFormat="1" applyFont="1" applyAlignment="1">
      <alignment horizontal="right" indent="2"/>
    </xf>
    <xf numFmtId="3" fontId="32" fillId="0" borderId="76" xfId="93" applyNumberFormat="1" applyFont="1" applyBorder="1" applyAlignment="1">
      <alignment horizontal="right"/>
    </xf>
    <xf numFmtId="0" fontId="3" fillId="25" borderId="0" xfId="0" applyFont="1" applyFill="1"/>
    <xf numFmtId="0" fontId="3" fillId="25" borderId="0" xfId="0" applyFont="1" applyFill="1" applyAlignment="1">
      <alignment horizontal="left"/>
    </xf>
    <xf numFmtId="3" fontId="36" fillId="0" borderId="43" xfId="0" applyNumberFormat="1" applyFont="1" applyBorder="1"/>
    <xf numFmtId="3" fontId="3" fillId="0" borderId="76" xfId="93" applyNumberFormat="1" applyFont="1" applyBorder="1" applyAlignment="1">
      <alignment horizontal="right"/>
    </xf>
    <xf numFmtId="3" fontId="3" fillId="0" borderId="73" xfId="93" applyNumberFormat="1" applyFont="1" applyBorder="1" applyAlignment="1">
      <alignment horizontal="right"/>
    </xf>
    <xf numFmtId="3" fontId="3" fillId="0" borderId="69" xfId="98" applyNumberFormat="1" applyFont="1" applyBorder="1" applyAlignment="1">
      <alignment horizontal="center"/>
    </xf>
    <xf numFmtId="3" fontId="38" fillId="0" borderId="69" xfId="98" applyNumberFormat="1" applyFont="1" applyBorder="1" applyAlignment="1">
      <alignment horizontal="center"/>
    </xf>
    <xf numFmtId="3" fontId="38" fillId="0" borderId="69" xfId="98" applyNumberFormat="1" applyFont="1" applyBorder="1" applyAlignment="1">
      <alignment wrapText="1"/>
    </xf>
    <xf numFmtId="49" fontId="3" fillId="0" borderId="0" xfId="0" applyNumberFormat="1" applyFont="1" applyAlignment="1">
      <alignment horizontal="left" wrapText="1" indent="2"/>
    </xf>
    <xf numFmtId="0" fontId="3" fillId="0" borderId="0" xfId="0" applyFont="1" applyAlignment="1">
      <alignment horizontal="left" vertical="center"/>
    </xf>
    <xf numFmtId="3" fontId="40" fillId="0" borderId="68" xfId="93" applyNumberFormat="1" applyFont="1" applyBorder="1" applyAlignment="1">
      <alignment horizontal="center"/>
    </xf>
    <xf numFmtId="3" fontId="40" fillId="0" borderId="69" xfId="93" applyNumberFormat="1" applyFont="1" applyBorder="1" applyAlignment="1">
      <alignment horizontal="center"/>
    </xf>
    <xf numFmtId="3" fontId="40" fillId="0" borderId="69" xfId="93" applyNumberFormat="1" applyFont="1" applyBorder="1" applyAlignment="1">
      <alignment wrapText="1"/>
    </xf>
    <xf numFmtId="3" fontId="40" fillId="0" borderId="70" xfId="93" applyNumberFormat="1" applyFont="1" applyBorder="1" applyAlignment="1">
      <alignment horizontal="right"/>
    </xf>
    <xf numFmtId="3" fontId="40" fillId="0" borderId="69" xfId="93" applyNumberFormat="1" applyFont="1" applyBorder="1" applyAlignment="1">
      <alignment horizontal="right"/>
    </xf>
    <xf numFmtId="3" fontId="40" fillId="0" borderId="71" xfId="93" applyNumberFormat="1" applyFont="1" applyBorder="1" applyAlignment="1">
      <alignment horizontal="right"/>
    </xf>
    <xf numFmtId="3" fontId="41" fillId="0" borderId="73" xfId="93" applyNumberFormat="1" applyFont="1" applyBorder="1" applyAlignment="1">
      <alignment horizontal="right"/>
    </xf>
    <xf numFmtId="3" fontId="40" fillId="0" borderId="0" xfId="93" applyNumberFormat="1" applyFont="1"/>
    <xf numFmtId="3" fontId="40" fillId="0" borderId="73" xfId="93" applyNumberFormat="1" applyFont="1" applyBorder="1" applyAlignment="1">
      <alignment horizontal="right"/>
    </xf>
    <xf numFmtId="3" fontId="40" fillId="0" borderId="76" xfId="93" applyNumberFormat="1" applyFont="1" applyBorder="1" applyAlignment="1">
      <alignment horizontal="right"/>
    </xf>
    <xf numFmtId="3" fontId="39" fillId="0" borderId="68" xfId="93" applyNumberFormat="1" applyFont="1" applyBorder="1" applyAlignment="1">
      <alignment horizontal="center"/>
    </xf>
    <xf numFmtId="3" fontId="39" fillId="0" borderId="69" xfId="93" applyNumberFormat="1" applyFont="1" applyBorder="1" applyAlignment="1">
      <alignment horizontal="center"/>
    </xf>
    <xf numFmtId="3" fontId="39" fillId="0" borderId="70" xfId="93" applyNumberFormat="1" applyFont="1" applyBorder="1" applyAlignment="1">
      <alignment horizontal="right"/>
    </xf>
    <xf numFmtId="3" fontId="39" fillId="0" borderId="76" xfId="93" applyNumberFormat="1" applyFont="1" applyBorder="1" applyAlignment="1">
      <alignment horizontal="right"/>
    </xf>
    <xf numFmtId="3" fontId="39" fillId="0" borderId="0" xfId="93" applyNumberFormat="1" applyFont="1"/>
    <xf numFmtId="3" fontId="40" fillId="0" borderId="69" xfId="98" applyNumberFormat="1" applyFont="1" applyBorder="1" applyAlignment="1">
      <alignment horizontal="center"/>
    </xf>
    <xf numFmtId="3" fontId="40" fillId="0" borderId="69" xfId="98" applyNumberFormat="1" applyFont="1" applyBorder="1" applyAlignment="1">
      <alignment wrapText="1"/>
    </xf>
    <xf numFmtId="3" fontId="40" fillId="24" borderId="68" xfId="93" applyNumberFormat="1" applyFont="1" applyFill="1" applyBorder="1" applyAlignment="1">
      <alignment horizontal="center"/>
    </xf>
    <xf numFmtId="3" fontId="40" fillId="24" borderId="69" xfId="93" applyNumberFormat="1" applyFont="1" applyFill="1" applyBorder="1" applyAlignment="1">
      <alignment horizontal="center"/>
    </xf>
    <xf numFmtId="3" fontId="40" fillId="24" borderId="69" xfId="93" applyNumberFormat="1" applyFont="1" applyFill="1" applyBorder="1" applyAlignment="1">
      <alignment wrapText="1"/>
    </xf>
    <xf numFmtId="3" fontId="40" fillId="24" borderId="70" xfId="93" applyNumberFormat="1" applyFont="1" applyFill="1" applyBorder="1" applyAlignment="1">
      <alignment horizontal="right"/>
    </xf>
    <xf numFmtId="3" fontId="40" fillId="24" borderId="69" xfId="93" applyNumberFormat="1" applyFont="1" applyFill="1" applyBorder="1" applyAlignment="1">
      <alignment horizontal="right"/>
    </xf>
    <xf numFmtId="3" fontId="40" fillId="24" borderId="71" xfId="93" applyNumberFormat="1" applyFont="1" applyFill="1" applyBorder="1" applyAlignment="1">
      <alignment horizontal="right"/>
    </xf>
    <xf numFmtId="3" fontId="40" fillId="24" borderId="73" xfId="93" applyNumberFormat="1" applyFont="1" applyFill="1" applyBorder="1" applyAlignment="1">
      <alignment horizontal="right"/>
    </xf>
    <xf numFmtId="3" fontId="40" fillId="0" borderId="69" xfId="93" applyNumberFormat="1" applyFont="1" applyBorder="1" applyAlignment="1">
      <alignment horizontal="left" wrapText="1" indent="4"/>
    </xf>
    <xf numFmtId="3" fontId="40" fillId="0" borderId="67" xfId="93" applyNumberFormat="1" applyFont="1" applyBorder="1" applyAlignment="1">
      <alignment horizontal="center"/>
    </xf>
    <xf numFmtId="3" fontId="40" fillId="0" borderId="54" xfId="93" applyNumberFormat="1" applyFont="1" applyBorder="1" applyAlignment="1">
      <alignment horizontal="center"/>
    </xf>
    <xf numFmtId="3" fontId="40" fillId="0" borderId="55" xfId="93" applyNumberFormat="1" applyFont="1" applyBorder="1" applyAlignment="1">
      <alignment horizontal="right"/>
    </xf>
    <xf numFmtId="3" fontId="40" fillId="0" borderId="54" xfId="93" applyNumberFormat="1" applyFont="1" applyBorder="1" applyAlignment="1">
      <alignment horizontal="right"/>
    </xf>
    <xf numFmtId="3" fontId="40" fillId="0" borderId="56" xfId="93" applyNumberFormat="1" applyFont="1" applyBorder="1" applyAlignment="1">
      <alignment horizontal="right"/>
    </xf>
    <xf numFmtId="3" fontId="40" fillId="0" borderId="74" xfId="93" applyNumberFormat="1" applyFont="1" applyBorder="1" applyAlignment="1">
      <alignment horizontal="right"/>
    </xf>
    <xf numFmtId="3" fontId="4" fillId="0" borderId="76" xfId="93" applyNumberFormat="1" applyFont="1" applyBorder="1" applyAlignment="1">
      <alignment horizontal="right"/>
    </xf>
    <xf numFmtId="0" fontId="3" fillId="25" borderId="0" xfId="0" applyFont="1" applyFill="1" applyAlignment="1">
      <alignment horizontal="left" wrapText="1"/>
    </xf>
    <xf numFmtId="3" fontId="4" fillId="0" borderId="61" xfId="92" applyNumberFormat="1" applyFont="1" applyBorder="1" applyAlignment="1">
      <alignment horizontal="center" vertical="center" wrapText="1"/>
    </xf>
    <xf numFmtId="3" fontId="4" fillId="0" borderId="43" xfId="92" applyNumberFormat="1" applyFont="1" applyBorder="1" applyAlignment="1">
      <alignment horizontal="center" vertical="center" wrapText="1"/>
    </xf>
    <xf numFmtId="3" fontId="4" fillId="0" borderId="110" xfId="94" applyNumberFormat="1" applyFont="1" applyBorder="1" applyAlignment="1">
      <alignment wrapText="1"/>
    </xf>
    <xf numFmtId="3" fontId="4" fillId="0" borderId="111" xfId="94" applyNumberFormat="1" applyFont="1" applyBorder="1" applyAlignment="1">
      <alignment wrapText="1"/>
    </xf>
    <xf numFmtId="3" fontId="4" fillId="0" borderId="112" xfId="94" applyNumberFormat="1" applyFont="1" applyBorder="1" applyAlignment="1">
      <alignment vertical="center" wrapText="1"/>
    </xf>
    <xf numFmtId="3" fontId="4" fillId="0" borderId="52" xfId="94" applyNumberFormat="1" applyFont="1" applyBorder="1" applyAlignment="1">
      <alignment wrapText="1"/>
    </xf>
    <xf numFmtId="3" fontId="4" fillId="0" borderId="113" xfId="94" applyNumberFormat="1" applyFont="1" applyBorder="1" applyAlignment="1">
      <alignment wrapText="1"/>
    </xf>
    <xf numFmtId="0" fontId="4" fillId="0" borderId="0" xfId="0" applyFont="1" applyAlignment="1">
      <alignment horizontal="center" vertical="center"/>
    </xf>
    <xf numFmtId="3" fontId="4" fillId="0" borderId="0" xfId="93" applyNumberFormat="1" applyFont="1" applyAlignment="1">
      <alignment horizontal="center"/>
    </xf>
    <xf numFmtId="3" fontId="4" fillId="0" borderId="0" xfId="93" applyNumberFormat="1" applyFont="1" applyAlignment="1">
      <alignment horizontal="center" vertical="center"/>
    </xf>
    <xf numFmtId="3" fontId="4" fillId="0" borderId="60" xfId="93" applyNumberFormat="1" applyFont="1" applyBorder="1" applyAlignment="1">
      <alignment horizontal="center" vertical="center" wrapText="1"/>
    </xf>
    <xf numFmtId="3" fontId="4" fillId="0" borderId="62" xfId="93" applyNumberFormat="1" applyFont="1" applyBorder="1" applyAlignment="1">
      <alignment horizontal="center" vertical="center" wrapText="1"/>
    </xf>
    <xf numFmtId="3" fontId="4" fillId="0" borderId="65" xfId="0" applyNumberFormat="1" applyFont="1" applyBorder="1" applyAlignment="1">
      <alignment horizontal="center" vertical="center" textRotation="90"/>
    </xf>
    <xf numFmtId="3" fontId="4" fillId="0" borderId="66" xfId="0" applyNumberFormat="1" applyFont="1" applyBorder="1" applyAlignment="1">
      <alignment horizontal="center" vertical="center" textRotation="90"/>
    </xf>
    <xf numFmtId="3" fontId="3" fillId="0" borderId="38" xfId="0" applyNumberFormat="1" applyFont="1" applyBorder="1" applyAlignment="1">
      <alignment horizontal="center" vertical="center"/>
    </xf>
    <xf numFmtId="3" fontId="3" fillId="0" borderId="77" xfId="0" applyNumberFormat="1" applyFont="1" applyBorder="1" applyAlignment="1">
      <alignment horizontal="center" vertical="center"/>
    </xf>
    <xf numFmtId="3" fontId="4" fillId="0" borderId="46" xfId="0" applyNumberFormat="1" applyFont="1" applyBorder="1" applyAlignment="1">
      <alignment horizontal="center" vertical="center" textRotation="90"/>
    </xf>
    <xf numFmtId="3" fontId="4" fillId="0" borderId="49" xfId="0" applyNumberFormat="1" applyFont="1" applyBorder="1" applyAlignment="1">
      <alignment horizontal="center" vertical="center" textRotation="90"/>
    </xf>
    <xf numFmtId="0" fontId="4" fillId="0" borderId="38" xfId="93" applyFont="1" applyBorder="1" applyAlignment="1">
      <alignment horizontal="center" vertical="center" wrapText="1"/>
    </xf>
    <xf numFmtId="0" fontId="4" fillId="0" borderId="39" xfId="93" applyFont="1" applyBorder="1" applyAlignment="1">
      <alignment horizontal="center" vertical="center" wrapText="1"/>
    </xf>
    <xf numFmtId="3" fontId="4" fillId="0" borderId="47" xfId="92" applyNumberFormat="1" applyFont="1" applyBorder="1" applyAlignment="1">
      <alignment horizontal="center" vertical="center" wrapText="1"/>
    </xf>
    <xf numFmtId="3" fontId="4" fillId="0" borderId="50" xfId="92" applyNumberFormat="1" applyFont="1" applyBorder="1" applyAlignment="1">
      <alignment horizontal="center" vertical="center" wrapText="1"/>
    </xf>
    <xf numFmtId="0" fontId="4" fillId="0" borderId="0" xfId="92" applyFont="1" applyAlignment="1">
      <alignment horizontal="center"/>
    </xf>
    <xf numFmtId="3" fontId="4" fillId="0" borderId="45" xfId="0" applyNumberFormat="1" applyFont="1" applyBorder="1" applyAlignment="1">
      <alignment horizontal="center" vertical="center" textRotation="90"/>
    </xf>
    <xf numFmtId="3" fontId="4" fillId="0" borderId="48" xfId="0" applyNumberFormat="1" applyFont="1" applyBorder="1" applyAlignment="1">
      <alignment horizontal="center" vertical="center" textRotation="90"/>
    </xf>
    <xf numFmtId="0" fontId="4" fillId="0" borderId="46" xfId="92" applyFont="1" applyBorder="1" applyAlignment="1">
      <alignment horizontal="center" vertical="center" wrapText="1"/>
    </xf>
    <xf numFmtId="0" fontId="4" fillId="0" borderId="49" xfId="92" applyFont="1" applyBorder="1" applyAlignment="1">
      <alignment horizontal="center" vertical="center" wrapText="1"/>
    </xf>
    <xf numFmtId="3" fontId="4" fillId="0" borderId="38" xfId="92" applyNumberFormat="1" applyFont="1" applyBorder="1" applyAlignment="1">
      <alignment horizontal="center" vertical="center" wrapText="1"/>
    </xf>
    <xf numFmtId="3" fontId="4" fillId="0" borderId="39" xfId="92" applyNumberFormat="1" applyFont="1" applyBorder="1" applyAlignment="1">
      <alignment horizontal="center" vertical="center" wrapText="1"/>
    </xf>
    <xf numFmtId="3" fontId="4" fillId="0" borderId="61" xfId="92" applyNumberFormat="1" applyFont="1" applyBorder="1" applyAlignment="1">
      <alignment horizontal="center" vertical="center" wrapText="1"/>
    </xf>
    <xf numFmtId="3" fontId="4" fillId="0" borderId="43" xfId="92" applyNumberFormat="1" applyFont="1" applyBorder="1" applyAlignment="1">
      <alignment horizontal="center" vertical="center" wrapText="1"/>
    </xf>
    <xf numFmtId="0" fontId="24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3" fillId="25" borderId="0" xfId="0" applyFont="1" applyFill="1" applyAlignment="1">
      <alignment horizontal="left" wrapText="1"/>
    </xf>
    <xf numFmtId="0" fontId="3" fillId="0" borderId="0" xfId="0" applyFont="1" applyAlignment="1">
      <alignment horizontal="left" wrapText="1"/>
    </xf>
    <xf numFmtId="0" fontId="24" fillId="0" borderId="107" xfId="0" applyFont="1" applyBorder="1" applyAlignment="1">
      <alignment horizontal="center" vertical="center"/>
    </xf>
    <xf numFmtId="0" fontId="24" fillId="0" borderId="108" xfId="0" applyFont="1" applyBorder="1" applyAlignment="1">
      <alignment horizontal="center" vertical="center"/>
    </xf>
    <xf numFmtId="0" fontId="24" fillId="0" borderId="109" xfId="0" applyFont="1" applyBorder="1" applyAlignment="1">
      <alignment horizontal="center" vertical="center"/>
    </xf>
  </cellXfs>
  <cellStyles count="99">
    <cellStyle name="20% - 1. jelölőszín" xfId="1" builtinId="30" customBuiltin="1"/>
    <cellStyle name="20% - 2. jelölőszín" xfId="2" builtinId="34" customBuiltin="1"/>
    <cellStyle name="20% - 3. jelölőszín" xfId="3" builtinId="38" customBuiltin="1"/>
    <cellStyle name="20% - 4. jelölőszín" xfId="4" builtinId="42" customBuiltin="1"/>
    <cellStyle name="20% - 5. jelölőszín" xfId="5" builtinId="46" customBuiltin="1"/>
    <cellStyle name="20% - 6. jelölőszín" xfId="6" builtinId="50" customBuiltin="1"/>
    <cellStyle name="20% - Accent1" xfId="7" xr:uid="{00000000-0005-0000-0000-000008000000}"/>
    <cellStyle name="20% - Accent2" xfId="8" xr:uid="{00000000-0005-0000-0000-000009000000}"/>
    <cellStyle name="20% - Accent3" xfId="9" xr:uid="{00000000-0005-0000-0000-00000A000000}"/>
    <cellStyle name="20% - Accent4" xfId="10" xr:uid="{00000000-0005-0000-0000-00000B000000}"/>
    <cellStyle name="20% - Accent5" xfId="11" xr:uid="{00000000-0005-0000-0000-00000C000000}"/>
    <cellStyle name="20% - Accent6" xfId="12" xr:uid="{00000000-0005-0000-0000-00000D000000}"/>
    <cellStyle name="40% - 1. jelölőszín" xfId="13" builtinId="31" customBuiltin="1"/>
    <cellStyle name="40% - 2. jelölőszín" xfId="14" builtinId="35" customBuiltin="1"/>
    <cellStyle name="40% - 3. jelölőszín" xfId="15" builtinId="39" customBuiltin="1"/>
    <cellStyle name="40% - 4. jelölőszín" xfId="16" builtinId="43" customBuiltin="1"/>
    <cellStyle name="40% - 5. jelölőszín" xfId="17" builtinId="47" customBuiltin="1"/>
    <cellStyle name="40% - 6. jelölőszín" xfId="18" builtinId="51" customBuiltin="1"/>
    <cellStyle name="40% - Accent1" xfId="19" xr:uid="{00000000-0005-0000-0000-000016000000}"/>
    <cellStyle name="40% - Accent2" xfId="20" xr:uid="{00000000-0005-0000-0000-000017000000}"/>
    <cellStyle name="40% - Accent3" xfId="21" xr:uid="{00000000-0005-0000-0000-000018000000}"/>
    <cellStyle name="40% - Accent4" xfId="22" xr:uid="{00000000-0005-0000-0000-000019000000}"/>
    <cellStyle name="40% - Accent5" xfId="23" xr:uid="{00000000-0005-0000-0000-00001A000000}"/>
    <cellStyle name="40% - Accent6" xfId="24" xr:uid="{00000000-0005-0000-0000-00001B000000}"/>
    <cellStyle name="60% - 1. jelölőszín" xfId="25" builtinId="32" customBuiltin="1"/>
    <cellStyle name="60% - 2. jelölőszín" xfId="26" builtinId="36" customBuiltin="1"/>
    <cellStyle name="60% - 3. jelölőszín" xfId="27" builtinId="40" customBuiltin="1"/>
    <cellStyle name="60% - 4. jelölőszín" xfId="28" builtinId="44" customBuiltin="1"/>
    <cellStyle name="60% - 5. jelölőszín" xfId="29" builtinId="48" customBuiltin="1"/>
    <cellStyle name="60% - 6. jelölőszín" xfId="30" builtinId="52" customBuiltin="1"/>
    <cellStyle name="60% - Accent1" xfId="31" xr:uid="{00000000-0005-0000-0000-000024000000}"/>
    <cellStyle name="60% - Accent2" xfId="32" xr:uid="{00000000-0005-0000-0000-000025000000}"/>
    <cellStyle name="60% - Accent3" xfId="33" xr:uid="{00000000-0005-0000-0000-000026000000}"/>
    <cellStyle name="60% - Accent4" xfId="34" xr:uid="{00000000-0005-0000-0000-000027000000}"/>
    <cellStyle name="60% - Accent5" xfId="35" xr:uid="{00000000-0005-0000-0000-000028000000}"/>
    <cellStyle name="60% - Accent6" xfId="36" xr:uid="{00000000-0005-0000-0000-000029000000}"/>
    <cellStyle name="Accent1" xfId="37" xr:uid="{00000000-0005-0000-0000-00002A000000}"/>
    <cellStyle name="Accent2" xfId="38" xr:uid="{00000000-0005-0000-0000-00002B000000}"/>
    <cellStyle name="Accent3" xfId="39" xr:uid="{00000000-0005-0000-0000-00002C000000}"/>
    <cellStyle name="Accent4" xfId="40" xr:uid="{00000000-0005-0000-0000-00002D000000}"/>
    <cellStyle name="Accent5" xfId="41" xr:uid="{00000000-0005-0000-0000-00002E000000}"/>
    <cellStyle name="Accent6" xfId="42" xr:uid="{00000000-0005-0000-0000-00002F000000}"/>
    <cellStyle name="Bad" xfId="43" xr:uid="{00000000-0005-0000-0000-000030000000}"/>
    <cellStyle name="Bevitel" xfId="44" builtinId="20" customBuiltin="1"/>
    <cellStyle name="Calculation" xfId="45" xr:uid="{00000000-0005-0000-0000-000032000000}"/>
    <cellStyle name="Check Cell" xfId="46" xr:uid="{00000000-0005-0000-0000-000033000000}"/>
    <cellStyle name="Cím" xfId="47" builtinId="15" customBuiltin="1"/>
    <cellStyle name="Címsor 1" xfId="48" builtinId="16" customBuiltin="1"/>
    <cellStyle name="Címsor 2" xfId="49" builtinId="17" customBuiltin="1"/>
    <cellStyle name="Címsor 3" xfId="50" builtinId="18" customBuiltin="1"/>
    <cellStyle name="Címsor 4" xfId="51" builtinId="19" customBuiltin="1"/>
    <cellStyle name="Ellenőrzőcella" xfId="52" builtinId="23" customBuiltin="1"/>
    <cellStyle name="Explanatory Text" xfId="53" xr:uid="{00000000-0005-0000-0000-00003A000000}"/>
    <cellStyle name="Ezres 2" xfId="54" xr:uid="{00000000-0005-0000-0000-00003B000000}"/>
    <cellStyle name="Ezres 3" xfId="55" xr:uid="{00000000-0005-0000-0000-00003C000000}"/>
    <cellStyle name="Ezres 4" xfId="56" xr:uid="{00000000-0005-0000-0000-00003D000000}"/>
    <cellStyle name="Figyelmeztetés" xfId="57" builtinId="11" customBuiltin="1"/>
    <cellStyle name="Good" xfId="58" xr:uid="{00000000-0005-0000-0000-00003F000000}"/>
    <cellStyle name="Heading 1" xfId="59" xr:uid="{00000000-0005-0000-0000-000040000000}"/>
    <cellStyle name="Heading 2" xfId="60" xr:uid="{00000000-0005-0000-0000-000041000000}"/>
    <cellStyle name="Heading 3" xfId="61" xr:uid="{00000000-0005-0000-0000-000042000000}"/>
    <cellStyle name="Heading 4" xfId="62" xr:uid="{00000000-0005-0000-0000-000043000000}"/>
    <cellStyle name="Hivatkozott cella" xfId="63" builtinId="24" customBuiltin="1"/>
    <cellStyle name="Input" xfId="64" xr:uid="{00000000-0005-0000-0000-000045000000}"/>
    <cellStyle name="Jegyzet" xfId="65" builtinId="10" customBuiltin="1"/>
    <cellStyle name="Jelölőszín 1" xfId="66" builtinId="29" customBuiltin="1"/>
    <cellStyle name="Jelölőszín 2" xfId="67" builtinId="33" customBuiltin="1"/>
    <cellStyle name="Jelölőszín 3" xfId="68" builtinId="37" customBuiltin="1"/>
    <cellStyle name="Jelölőszín 4" xfId="69" builtinId="41" customBuiltin="1"/>
    <cellStyle name="Jelölőszín 5" xfId="70" builtinId="45" customBuiltin="1"/>
    <cellStyle name="Jelölőszín 6" xfId="71" builtinId="49" customBuiltin="1"/>
    <cellStyle name="Jó" xfId="72" builtinId="26" customBuiltin="1"/>
    <cellStyle name="Kimenet" xfId="73" builtinId="21" customBuiltin="1"/>
    <cellStyle name="Linked Cell" xfId="74" xr:uid="{00000000-0005-0000-0000-000049000000}"/>
    <cellStyle name="Magyarázó szöveg" xfId="75" builtinId="53" customBuiltin="1"/>
    <cellStyle name="Neutral" xfId="76" xr:uid="{00000000-0005-0000-0000-00004B000000}"/>
    <cellStyle name="Normál" xfId="0" builtinId="0"/>
    <cellStyle name="Normál 2" xfId="77" xr:uid="{00000000-0005-0000-0000-00004D000000}"/>
    <cellStyle name="Normál 3" xfId="78" xr:uid="{00000000-0005-0000-0000-00004E000000}"/>
    <cellStyle name="Normál 4" xfId="79" xr:uid="{00000000-0005-0000-0000-00004F000000}"/>
    <cellStyle name="Normál 5" xfId="80" xr:uid="{00000000-0005-0000-0000-000050000000}"/>
    <cellStyle name="Normál_2007.évi konc. összefoglaló bevétel" xfId="81" xr:uid="{00000000-0005-0000-0000-000051000000}"/>
    <cellStyle name="Normál_2007.évi konc. összefoglaló bevétel 2" xfId="93" xr:uid="{00000000-0005-0000-0000-000052000000}"/>
    <cellStyle name="Normál_2007.évi konc. összefoglaló bevétel 2 2" xfId="98" xr:uid="{1DDC2C15-E446-4DE1-942F-D69A53DC6CD6}"/>
    <cellStyle name="Normál_Beruházási tábla 2007 2" xfId="94" xr:uid="{00000000-0005-0000-0000-000053000000}"/>
    <cellStyle name="Normál_EU-s tábla kv-hez 2" xfId="95" xr:uid="{00000000-0005-0000-0000-000054000000}"/>
    <cellStyle name="Normál_Városfejlesztési Iroda - 2008. kv. tervezés 2" xfId="92" xr:uid="{00000000-0005-0000-0000-000055000000}"/>
    <cellStyle name="Note" xfId="82" xr:uid="{00000000-0005-0000-0000-000056000000}"/>
    <cellStyle name="Note 2" xfId="96" xr:uid="{00000000-0005-0000-0000-000057000000}"/>
    <cellStyle name="Output" xfId="83" xr:uid="{00000000-0005-0000-0000-000058000000}"/>
    <cellStyle name="Összesen" xfId="84" builtinId="25" customBuiltin="1"/>
    <cellStyle name="Rossz" xfId="85" builtinId="27" customBuiltin="1"/>
    <cellStyle name="Semleges" xfId="86" builtinId="28" customBuiltin="1"/>
    <cellStyle name="Számítás" xfId="87" builtinId="22" customBuiltin="1"/>
    <cellStyle name="Százalék 2" xfId="88" xr:uid="{00000000-0005-0000-0000-00005D000000}"/>
    <cellStyle name="Százalék 2 2" xfId="97" xr:uid="{00000000-0005-0000-0000-00005E000000}"/>
    <cellStyle name="Title" xfId="89" xr:uid="{00000000-0005-0000-0000-00005F000000}"/>
    <cellStyle name="Total" xfId="90" xr:uid="{00000000-0005-0000-0000-000060000000}"/>
    <cellStyle name="Warning Text" xfId="91" xr:uid="{00000000-0005-0000-0000-00006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Munka6">
    <pageSetUpPr fitToPage="1"/>
  </sheetPr>
  <dimension ref="A1:K50"/>
  <sheetViews>
    <sheetView view="pageBreakPreview" zoomScaleNormal="100" zoomScaleSheetLayoutView="100" workbookViewId="0">
      <selection activeCell="B1" sqref="B1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5" width="11.5703125" style="52" customWidth="1"/>
    <col min="6" max="6" width="11.7109375" style="52" customWidth="1"/>
    <col min="7" max="7" width="11.5703125" style="52" customWidth="1"/>
    <col min="8" max="11" width="13.7109375" style="53" customWidth="1"/>
    <col min="12" max="16384" width="9.140625" style="1"/>
  </cols>
  <sheetData>
    <row r="1" spans="1:11" x14ac:dyDescent="0.3">
      <c r="B1" s="375" t="s">
        <v>181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6" t="s">
        <v>136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40"/>
      <c r="F3" s="40"/>
      <c r="G3" s="40"/>
      <c r="H3" s="41"/>
      <c r="I3" s="41"/>
      <c r="J3" s="41"/>
      <c r="K3" s="41"/>
    </row>
    <row r="4" spans="1:11" x14ac:dyDescent="0.3">
      <c r="B4" s="425" t="s">
        <v>68</v>
      </c>
      <c r="C4" s="425"/>
      <c r="D4" s="425"/>
      <c r="E4" s="425"/>
      <c r="F4" s="425"/>
      <c r="G4" s="425"/>
      <c r="H4" s="425"/>
      <c r="I4" s="425"/>
      <c r="J4" s="425"/>
      <c r="K4" s="425"/>
    </row>
    <row r="5" spans="1:11" x14ac:dyDescent="0.3">
      <c r="B5" s="425" t="s">
        <v>127</v>
      </c>
      <c r="C5" s="425"/>
      <c r="D5" s="425"/>
      <c r="E5" s="425"/>
      <c r="F5" s="425"/>
      <c r="G5" s="425"/>
      <c r="H5" s="425"/>
      <c r="I5" s="425"/>
      <c r="J5" s="425"/>
      <c r="K5" s="425"/>
    </row>
    <row r="6" spans="1:11" ht="15.75" customHeight="1" x14ac:dyDescent="0.3">
      <c r="C6" s="7"/>
      <c r="D6" s="7"/>
      <c r="E6" s="42"/>
      <c r="F6" s="42"/>
      <c r="G6" s="42"/>
      <c r="H6" s="42"/>
      <c r="I6" s="42"/>
      <c r="J6" s="42"/>
      <c r="K6" s="4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42" t="s">
        <v>71</v>
      </c>
      <c r="F7" s="42" t="s">
        <v>72</v>
      </c>
      <c r="G7" s="42" t="s">
        <v>10</v>
      </c>
      <c r="H7" s="42" t="s">
        <v>73</v>
      </c>
      <c r="I7" s="42" t="s">
        <v>79</v>
      </c>
      <c r="J7" s="42" t="s">
        <v>90</v>
      </c>
      <c r="K7" s="42" t="s">
        <v>117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118</v>
      </c>
      <c r="F8" s="3" t="s">
        <v>119</v>
      </c>
      <c r="G8" s="247" t="s">
        <v>124</v>
      </c>
      <c r="H8" s="248" t="s">
        <v>125</v>
      </c>
      <c r="I8" s="246" t="s">
        <v>163</v>
      </c>
      <c r="J8" s="246" t="s">
        <v>112</v>
      </c>
      <c r="K8" s="245" t="s">
        <v>170</v>
      </c>
    </row>
    <row r="9" spans="1:11" s="8" customFormat="1" ht="21.75" customHeight="1" x14ac:dyDescent="0.3">
      <c r="A9" s="2">
        <v>1</v>
      </c>
      <c r="B9" s="37">
        <v>1</v>
      </c>
      <c r="C9" s="14"/>
      <c r="D9" s="17" t="s">
        <v>53</v>
      </c>
      <c r="E9" s="43">
        <v>4017</v>
      </c>
      <c r="F9" s="43">
        <v>1593</v>
      </c>
      <c r="G9" s="43">
        <v>4311</v>
      </c>
      <c r="H9" s="249">
        <v>1593</v>
      </c>
      <c r="I9" s="43">
        <v>4268</v>
      </c>
      <c r="J9" s="43">
        <f>J10+J14+J15+J16</f>
        <v>56</v>
      </c>
      <c r="K9" s="44">
        <f>K10+K14+K15+K16</f>
        <v>4324</v>
      </c>
    </row>
    <row r="10" spans="1:11" ht="15" customHeight="1" x14ac:dyDescent="0.3">
      <c r="A10" s="2">
        <v>2</v>
      </c>
      <c r="B10" s="24"/>
      <c r="C10" s="2">
        <v>1</v>
      </c>
      <c r="D10" s="1" t="s">
        <v>48</v>
      </c>
      <c r="E10" s="45">
        <v>3802</v>
      </c>
      <c r="F10" s="45">
        <v>1593</v>
      </c>
      <c r="G10" s="45">
        <v>4228</v>
      </c>
      <c r="H10" s="250">
        <v>1593</v>
      </c>
      <c r="I10" s="45">
        <v>4237</v>
      </c>
      <c r="J10" s="45">
        <f>SUM(J11:J13)</f>
        <v>0</v>
      </c>
      <c r="K10" s="105">
        <f>SUM(K11:K13)</f>
        <v>4237</v>
      </c>
    </row>
    <row r="11" spans="1:11" ht="15" customHeight="1" x14ac:dyDescent="0.3">
      <c r="A11" s="2">
        <v>3</v>
      </c>
      <c r="B11" s="24"/>
      <c r="D11" s="39" t="s">
        <v>74</v>
      </c>
      <c r="E11" s="45">
        <v>2249</v>
      </c>
      <c r="F11" s="45">
        <v>1040</v>
      </c>
      <c r="G11" s="45">
        <v>2575</v>
      </c>
      <c r="H11" s="250">
        <v>1040</v>
      </c>
      <c r="I11" s="45">
        <v>2584</v>
      </c>
      <c r="J11" s="45"/>
      <c r="K11" s="105">
        <f>SUM(I11:J11)</f>
        <v>2584</v>
      </c>
    </row>
    <row r="12" spans="1:11" ht="15" customHeight="1" x14ac:dyDescent="0.3">
      <c r="A12" s="2">
        <v>4</v>
      </c>
      <c r="B12" s="24"/>
      <c r="D12" s="39" t="s">
        <v>75</v>
      </c>
      <c r="E12" s="45">
        <v>1000</v>
      </c>
      <c r="F12" s="45"/>
      <c r="G12" s="45">
        <v>1100</v>
      </c>
      <c r="H12" s="250"/>
      <c r="I12" s="45">
        <v>1100</v>
      </c>
      <c r="J12" s="45"/>
      <c r="K12" s="105">
        <f t="shared" ref="K12:K15" si="0">SUM(I12:J12)</f>
        <v>1100</v>
      </c>
    </row>
    <row r="13" spans="1:11" ht="15" customHeight="1" x14ac:dyDescent="0.3">
      <c r="A13" s="2">
        <v>5</v>
      </c>
      <c r="B13" s="24"/>
      <c r="D13" s="39" t="s">
        <v>64</v>
      </c>
      <c r="E13" s="45">
        <v>553</v>
      </c>
      <c r="F13" s="45">
        <v>553</v>
      </c>
      <c r="G13" s="45">
        <v>553</v>
      </c>
      <c r="H13" s="250">
        <v>553</v>
      </c>
      <c r="I13" s="45">
        <v>553</v>
      </c>
      <c r="J13" s="45"/>
      <c r="K13" s="105">
        <f t="shared" si="0"/>
        <v>553</v>
      </c>
    </row>
    <row r="14" spans="1:11" ht="15" customHeight="1" x14ac:dyDescent="0.3">
      <c r="A14" s="2">
        <v>6</v>
      </c>
      <c r="B14" s="24"/>
      <c r="C14" s="2">
        <v>2</v>
      </c>
      <c r="D14" s="1" t="s">
        <v>11</v>
      </c>
      <c r="E14" s="45"/>
      <c r="F14" s="45"/>
      <c r="G14" s="45"/>
      <c r="H14" s="250"/>
      <c r="I14" s="45"/>
      <c r="J14" s="45"/>
      <c r="K14" s="105"/>
    </row>
    <row r="15" spans="1:11" ht="15" customHeight="1" x14ac:dyDescent="0.3">
      <c r="A15" s="2">
        <v>7</v>
      </c>
      <c r="B15" s="24"/>
      <c r="C15" s="2">
        <v>3</v>
      </c>
      <c r="D15" s="1" t="s">
        <v>30</v>
      </c>
      <c r="E15" s="45">
        <v>215</v>
      </c>
      <c r="F15" s="45"/>
      <c r="G15" s="45">
        <v>83</v>
      </c>
      <c r="H15" s="250"/>
      <c r="I15" s="45">
        <v>31</v>
      </c>
      <c r="J15" s="45">
        <v>56</v>
      </c>
      <c r="K15" s="105">
        <f t="shared" si="0"/>
        <v>87</v>
      </c>
    </row>
    <row r="16" spans="1:11" ht="15" customHeight="1" x14ac:dyDescent="0.3">
      <c r="A16" s="2">
        <v>8</v>
      </c>
      <c r="B16" s="24"/>
      <c r="C16" s="2">
        <v>4</v>
      </c>
      <c r="D16" s="1" t="s">
        <v>32</v>
      </c>
      <c r="E16" s="45"/>
      <c r="F16" s="45"/>
      <c r="G16" s="45"/>
      <c r="H16" s="250"/>
      <c r="I16" s="45"/>
      <c r="J16" s="45"/>
      <c r="K16" s="105"/>
    </row>
    <row r="17" spans="1:11" s="8" customFormat="1" ht="21.75" customHeight="1" x14ac:dyDescent="0.3">
      <c r="A17" s="2">
        <v>9</v>
      </c>
      <c r="B17" s="38">
        <v>2</v>
      </c>
      <c r="C17" s="16"/>
      <c r="D17" s="17" t="s">
        <v>54</v>
      </c>
      <c r="E17" s="46">
        <v>0</v>
      </c>
      <c r="F17" s="46">
        <v>0</v>
      </c>
      <c r="G17" s="46">
        <v>0</v>
      </c>
      <c r="H17" s="251">
        <v>0</v>
      </c>
      <c r="I17" s="46">
        <v>0</v>
      </c>
      <c r="J17" s="46">
        <f t="shared" ref="J17:K17" si="1">SUM(J18:J20)</f>
        <v>0</v>
      </c>
      <c r="K17" s="47">
        <f t="shared" si="1"/>
        <v>0</v>
      </c>
    </row>
    <row r="18" spans="1:11" ht="15" customHeight="1" x14ac:dyDescent="0.3">
      <c r="A18" s="2">
        <v>10</v>
      </c>
      <c r="B18" s="24"/>
      <c r="C18" s="2">
        <v>5</v>
      </c>
      <c r="D18" s="1" t="s">
        <v>49</v>
      </c>
      <c r="E18" s="45"/>
      <c r="F18" s="45"/>
      <c r="G18" s="45"/>
      <c r="H18" s="250"/>
      <c r="I18" s="45"/>
      <c r="J18" s="45"/>
      <c r="K18" s="105"/>
    </row>
    <row r="19" spans="1:11" ht="15" customHeight="1" x14ac:dyDescent="0.3">
      <c r="A19" s="2">
        <v>11</v>
      </c>
      <c r="B19" s="24"/>
      <c r="C19" s="2">
        <v>6</v>
      </c>
      <c r="D19" s="1" t="s">
        <v>7</v>
      </c>
      <c r="E19" s="45"/>
      <c r="F19" s="45"/>
      <c r="G19" s="45"/>
      <c r="H19" s="250"/>
      <c r="I19" s="45"/>
      <c r="J19" s="45"/>
      <c r="K19" s="105"/>
    </row>
    <row r="20" spans="1:11" ht="15" customHeight="1" x14ac:dyDescent="0.3">
      <c r="A20" s="2">
        <v>12</v>
      </c>
      <c r="B20" s="24"/>
      <c r="C20" s="2">
        <v>7</v>
      </c>
      <c r="D20" s="1" t="s">
        <v>37</v>
      </c>
      <c r="E20" s="45"/>
      <c r="F20" s="45"/>
      <c r="G20" s="45"/>
      <c r="H20" s="250"/>
      <c r="I20" s="45"/>
      <c r="J20" s="45"/>
      <c r="K20" s="105"/>
    </row>
    <row r="21" spans="1:11" s="13" customFormat="1" ht="21.75" customHeight="1" x14ac:dyDescent="0.3">
      <c r="A21" s="2">
        <v>13</v>
      </c>
      <c r="B21" s="26"/>
      <c r="C21" s="19"/>
      <c r="D21" s="20" t="s">
        <v>3</v>
      </c>
      <c r="E21" s="48">
        <v>4017</v>
      </c>
      <c r="F21" s="48">
        <v>1593</v>
      </c>
      <c r="G21" s="48">
        <v>4311</v>
      </c>
      <c r="H21" s="252">
        <v>1593</v>
      </c>
      <c r="I21" s="48">
        <v>4268</v>
      </c>
      <c r="J21" s="48">
        <f t="shared" ref="J21:K21" si="2">SUM(J9,J17,)</f>
        <v>56</v>
      </c>
      <c r="K21" s="49">
        <f t="shared" si="2"/>
        <v>4324</v>
      </c>
    </row>
    <row r="22" spans="1:11" s="8" customFormat="1" ht="21.75" customHeight="1" x14ac:dyDescent="0.3">
      <c r="A22" s="2">
        <v>14</v>
      </c>
      <c r="B22" s="25"/>
      <c r="C22" s="16">
        <v>8</v>
      </c>
      <c r="D22" s="17" t="s">
        <v>12</v>
      </c>
      <c r="E22" s="46">
        <v>1776</v>
      </c>
      <c r="F22" s="46">
        <v>338</v>
      </c>
      <c r="G22" s="46">
        <v>1178</v>
      </c>
      <c r="H22" s="251">
        <v>18</v>
      </c>
      <c r="I22" s="46">
        <v>1192</v>
      </c>
      <c r="J22" s="46">
        <f t="shared" ref="J22:K22" si="3">SUM(J23:J26)</f>
        <v>0</v>
      </c>
      <c r="K22" s="47">
        <f t="shared" si="3"/>
        <v>1192</v>
      </c>
    </row>
    <row r="23" spans="1:11" ht="15" customHeight="1" x14ac:dyDescent="0.3">
      <c r="A23" s="2">
        <v>15</v>
      </c>
      <c r="B23" s="24">
        <v>1</v>
      </c>
      <c r="D23" s="1" t="s">
        <v>15</v>
      </c>
      <c r="E23" s="45"/>
      <c r="F23" s="45"/>
      <c r="G23" s="45"/>
      <c r="H23" s="250"/>
      <c r="I23" s="45"/>
      <c r="J23" s="45"/>
      <c r="K23" s="105"/>
    </row>
    <row r="24" spans="1:11" ht="15" customHeight="1" x14ac:dyDescent="0.3">
      <c r="A24" s="2">
        <v>16</v>
      </c>
      <c r="B24" s="24"/>
      <c r="D24" s="36" t="s">
        <v>76</v>
      </c>
      <c r="E24" s="45">
        <v>1776</v>
      </c>
      <c r="F24" s="45">
        <v>338</v>
      </c>
      <c r="G24" s="45">
        <v>1178</v>
      </c>
      <c r="H24" s="250">
        <v>18</v>
      </c>
      <c r="I24" s="45">
        <v>1192</v>
      </c>
      <c r="J24" s="45"/>
      <c r="K24" s="105">
        <f>SUM(I24:J24)</f>
        <v>1192</v>
      </c>
    </row>
    <row r="25" spans="1:11" ht="15" customHeight="1" x14ac:dyDescent="0.3">
      <c r="A25" s="2">
        <v>17</v>
      </c>
      <c r="B25" s="24">
        <v>2</v>
      </c>
      <c r="D25" s="1" t="s">
        <v>14</v>
      </c>
      <c r="E25" s="45"/>
      <c r="F25" s="45"/>
      <c r="G25" s="45"/>
      <c r="H25" s="250"/>
      <c r="I25" s="45"/>
      <c r="J25" s="45"/>
      <c r="K25" s="105"/>
    </row>
    <row r="26" spans="1:11" ht="15" customHeight="1" thickBot="1" x14ac:dyDescent="0.35">
      <c r="A26" s="2">
        <v>18</v>
      </c>
      <c r="B26" s="24"/>
      <c r="D26" s="36" t="s">
        <v>76</v>
      </c>
      <c r="E26" s="45"/>
      <c r="F26" s="45"/>
      <c r="G26" s="45"/>
      <c r="H26" s="250"/>
      <c r="I26" s="45"/>
      <c r="J26" s="45"/>
      <c r="K26" s="105"/>
    </row>
    <row r="27" spans="1:11" s="13" customFormat="1" ht="21.75" customHeight="1" thickBot="1" x14ac:dyDescent="0.35">
      <c r="A27" s="2">
        <v>19</v>
      </c>
      <c r="B27" s="27"/>
      <c r="C27" s="10"/>
      <c r="D27" s="11" t="s">
        <v>4</v>
      </c>
      <c r="E27" s="50">
        <v>5793</v>
      </c>
      <c r="F27" s="50">
        <v>1931</v>
      </c>
      <c r="G27" s="50">
        <v>5489</v>
      </c>
      <c r="H27" s="253">
        <v>1611</v>
      </c>
      <c r="I27" s="50">
        <v>5460</v>
      </c>
      <c r="J27" s="50">
        <f t="shared" ref="J27" si="4">SUM(J21,J22)</f>
        <v>56</v>
      </c>
      <c r="K27" s="51">
        <f>SUM(K21,K22)</f>
        <v>5516</v>
      </c>
    </row>
    <row r="28" spans="1:11" x14ac:dyDescent="0.3">
      <c r="K28" s="53">
        <f>I27+J27-K27</f>
        <v>0</v>
      </c>
    </row>
    <row r="32" spans="1:11" x14ac:dyDescent="0.3">
      <c r="C32" s="7"/>
      <c r="D32" s="8"/>
      <c r="E32" s="53"/>
      <c r="F32" s="53"/>
      <c r="G32" s="53"/>
    </row>
    <row r="43" spans="1:11" s="8" customFormat="1" x14ac:dyDescent="0.3">
      <c r="A43" s="2"/>
      <c r="B43" s="2"/>
      <c r="C43" s="7"/>
      <c r="E43" s="53"/>
      <c r="F43" s="53"/>
      <c r="G43" s="53"/>
      <c r="H43" s="53"/>
      <c r="I43" s="53"/>
      <c r="J43" s="53"/>
      <c r="K43" s="53"/>
    </row>
    <row r="48" spans="1:11" s="8" customFormat="1" x14ac:dyDescent="0.3">
      <c r="A48" s="2"/>
      <c r="B48" s="2"/>
      <c r="C48" s="7"/>
      <c r="E48" s="53"/>
      <c r="F48" s="53"/>
      <c r="G48" s="53"/>
      <c r="H48" s="53"/>
      <c r="I48" s="53"/>
      <c r="J48" s="53"/>
      <c r="K48" s="53"/>
    </row>
    <row r="50" spans="1:11" s="8" customFormat="1" x14ac:dyDescent="0.3">
      <c r="A50" s="2"/>
      <c r="B50" s="2"/>
      <c r="C50" s="7"/>
      <c r="E50" s="53"/>
      <c r="F50" s="53"/>
      <c r="G50" s="53"/>
      <c r="H50" s="53"/>
      <c r="I50" s="53"/>
      <c r="J50" s="53"/>
      <c r="K50" s="53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Munka5">
    <pageSetUpPr fitToPage="1"/>
  </sheetPr>
  <dimension ref="A1:K46"/>
  <sheetViews>
    <sheetView tabSelected="1" view="pageBreakPreview" zoomScaleNormal="100" zoomScaleSheetLayoutView="100" workbookViewId="0">
      <selection activeCell="E24" sqref="E24:K24"/>
    </sheetView>
  </sheetViews>
  <sheetFormatPr defaultColWidth="9.140625" defaultRowHeight="15" x14ac:dyDescent="0.3"/>
  <cols>
    <col min="1" max="1" width="3.7109375" style="2" customWidth="1"/>
    <col min="2" max="3" width="5.7109375" style="2" customWidth="1"/>
    <col min="4" max="4" width="60.7109375" style="1" customWidth="1"/>
    <col min="5" max="7" width="11.7109375" style="1" customWidth="1"/>
    <col min="8" max="11" width="13.7109375" style="1" customWidth="1"/>
    <col min="12" max="16384" width="9.140625" style="1"/>
  </cols>
  <sheetData>
    <row r="1" spans="1:11" x14ac:dyDescent="0.3">
      <c r="B1" s="375" t="s">
        <v>182</v>
      </c>
      <c r="C1" s="4"/>
      <c r="D1" s="4"/>
      <c r="E1" s="40"/>
      <c r="F1" s="40"/>
      <c r="G1" s="40"/>
      <c r="H1" s="41"/>
      <c r="I1" s="41"/>
      <c r="J1" s="41"/>
      <c r="K1" s="41"/>
    </row>
    <row r="2" spans="1:11" x14ac:dyDescent="0.3">
      <c r="B2" s="376" t="s">
        <v>137</v>
      </c>
      <c r="C2" s="32"/>
      <c r="D2" s="32"/>
      <c r="E2" s="40"/>
      <c r="F2" s="40"/>
      <c r="G2" s="40"/>
      <c r="H2" s="41"/>
      <c r="I2" s="41"/>
      <c r="J2" s="41"/>
      <c r="K2" s="41"/>
    </row>
    <row r="3" spans="1:11" x14ac:dyDescent="0.3">
      <c r="B3" s="32"/>
      <c r="C3" s="32"/>
      <c r="D3" s="32"/>
      <c r="E3" s="32"/>
      <c r="F3" s="32"/>
      <c r="G3" s="32"/>
      <c r="H3" s="32"/>
      <c r="I3" s="32"/>
      <c r="J3" s="32"/>
      <c r="K3" s="32"/>
    </row>
    <row r="4" spans="1:11" x14ac:dyDescent="0.3">
      <c r="B4" s="425" t="s">
        <v>68</v>
      </c>
      <c r="C4" s="425"/>
      <c r="D4" s="425"/>
      <c r="E4" s="425"/>
      <c r="F4" s="425"/>
      <c r="G4" s="425"/>
      <c r="H4" s="425"/>
      <c r="I4" s="425"/>
      <c r="J4" s="425"/>
      <c r="K4" s="425"/>
    </row>
    <row r="5" spans="1:11" x14ac:dyDescent="0.3">
      <c r="B5" s="425" t="s">
        <v>126</v>
      </c>
      <c r="C5" s="425"/>
      <c r="D5" s="425"/>
      <c r="E5" s="425"/>
      <c r="F5" s="425"/>
      <c r="G5" s="425"/>
      <c r="H5" s="425"/>
      <c r="I5" s="425"/>
      <c r="J5" s="425"/>
      <c r="K5" s="425"/>
    </row>
    <row r="6" spans="1:11" x14ac:dyDescent="0.3">
      <c r="C6" s="7"/>
      <c r="D6" s="7"/>
      <c r="E6" s="7"/>
      <c r="F6" s="7"/>
      <c r="G6" s="7"/>
      <c r="H6" s="2"/>
      <c r="I6" s="2"/>
      <c r="J6" s="2"/>
      <c r="K6" s="2" t="s">
        <v>70</v>
      </c>
    </row>
    <row r="7" spans="1:11" s="2" customFormat="1" ht="15.75" thickBot="1" x14ac:dyDescent="0.35">
      <c r="B7" s="2" t="s">
        <v>8</v>
      </c>
      <c r="C7" s="2" t="s">
        <v>9</v>
      </c>
      <c r="D7" s="2" t="s">
        <v>22</v>
      </c>
      <c r="E7" s="2" t="s">
        <v>71</v>
      </c>
      <c r="F7" s="2" t="s">
        <v>72</v>
      </c>
      <c r="G7" s="2" t="s">
        <v>10</v>
      </c>
      <c r="H7" s="2" t="s">
        <v>73</v>
      </c>
      <c r="I7" s="2" t="s">
        <v>79</v>
      </c>
      <c r="J7" s="2" t="s">
        <v>90</v>
      </c>
      <c r="K7" s="2" t="s">
        <v>117</v>
      </c>
    </row>
    <row r="8" spans="1:11" s="6" customFormat="1" ht="60.75" thickBot="1" x14ac:dyDescent="0.25">
      <c r="B8" s="22" t="s">
        <v>1</v>
      </c>
      <c r="C8" s="3" t="s">
        <v>2</v>
      </c>
      <c r="D8" s="5" t="s">
        <v>0</v>
      </c>
      <c r="E8" s="3" t="s">
        <v>118</v>
      </c>
      <c r="F8" s="3" t="s">
        <v>119</v>
      </c>
      <c r="G8" s="247" t="s">
        <v>124</v>
      </c>
      <c r="H8" s="248" t="s">
        <v>125</v>
      </c>
      <c r="I8" s="246" t="s">
        <v>164</v>
      </c>
      <c r="J8" s="246" t="s">
        <v>112</v>
      </c>
      <c r="K8" s="245" t="s">
        <v>171</v>
      </c>
    </row>
    <row r="9" spans="1:11" s="8" customFormat="1" ht="21.75" customHeight="1" x14ac:dyDescent="0.3">
      <c r="A9" s="2">
        <v>1</v>
      </c>
      <c r="B9" s="23">
        <v>1</v>
      </c>
      <c r="C9" s="14"/>
      <c r="D9" s="17" t="s">
        <v>46</v>
      </c>
      <c r="E9" s="15">
        <v>4615</v>
      </c>
      <c r="F9" s="15">
        <v>1931</v>
      </c>
      <c r="G9" s="15">
        <v>4297</v>
      </c>
      <c r="H9" s="254">
        <v>1561</v>
      </c>
      <c r="I9" s="15">
        <v>5410</v>
      </c>
      <c r="J9" s="15">
        <f>SUM(J10:J14)</f>
        <v>95</v>
      </c>
      <c r="K9" s="54">
        <f t="shared" ref="K9" si="0">SUM(K10:K14)</f>
        <v>5505</v>
      </c>
    </row>
    <row r="10" spans="1:11" ht="15" customHeight="1" x14ac:dyDescent="0.3">
      <c r="A10" s="2">
        <v>2</v>
      </c>
      <c r="B10" s="24"/>
      <c r="C10" s="2">
        <v>1</v>
      </c>
      <c r="D10" s="1" t="s">
        <v>16</v>
      </c>
      <c r="E10" s="1">
        <v>1263</v>
      </c>
      <c r="F10" s="1">
        <v>168</v>
      </c>
      <c r="G10" s="1">
        <v>601</v>
      </c>
      <c r="H10" s="255">
        <v>351</v>
      </c>
      <c r="I10" s="1">
        <v>694</v>
      </c>
      <c r="K10" s="9">
        <f>SUM(I10:J10)</f>
        <v>694</v>
      </c>
    </row>
    <row r="11" spans="1:11" ht="15" customHeight="1" x14ac:dyDescent="0.3">
      <c r="A11" s="2">
        <v>3</v>
      </c>
      <c r="B11" s="24"/>
      <c r="C11" s="2">
        <v>2</v>
      </c>
      <c r="D11" s="1" t="s">
        <v>23</v>
      </c>
      <c r="E11" s="1">
        <v>352</v>
      </c>
      <c r="F11" s="1">
        <v>408</v>
      </c>
      <c r="G11" s="1">
        <v>543</v>
      </c>
      <c r="H11" s="255">
        <v>183</v>
      </c>
      <c r="I11" s="1">
        <v>337</v>
      </c>
      <c r="K11" s="9">
        <f t="shared" ref="K11:K14" si="1">SUM(I11:J11)</f>
        <v>337</v>
      </c>
    </row>
    <row r="12" spans="1:11" ht="15" customHeight="1" x14ac:dyDescent="0.3">
      <c r="A12" s="2">
        <v>4</v>
      </c>
      <c r="B12" s="24"/>
      <c r="C12" s="2">
        <v>3</v>
      </c>
      <c r="D12" s="1" t="s">
        <v>17</v>
      </c>
      <c r="E12" s="1">
        <v>3000</v>
      </c>
      <c r="F12" s="1">
        <v>1305</v>
      </c>
      <c r="G12" s="1">
        <v>3103</v>
      </c>
      <c r="H12" s="255">
        <v>1027</v>
      </c>
      <c r="I12" s="1">
        <v>4379</v>
      </c>
      <c r="J12" s="1">
        <f>'6.5 összefoglaló'!E30</f>
        <v>95</v>
      </c>
      <c r="K12" s="9">
        <f t="shared" si="1"/>
        <v>4474</v>
      </c>
    </row>
    <row r="13" spans="1:11" ht="15" customHeight="1" x14ac:dyDescent="0.3">
      <c r="A13" s="2">
        <v>5</v>
      </c>
      <c r="B13" s="24"/>
      <c r="C13" s="2">
        <v>4</v>
      </c>
      <c r="D13" s="1" t="s">
        <v>19</v>
      </c>
      <c r="H13" s="255"/>
      <c r="I13" s="1">
        <v>0</v>
      </c>
      <c r="K13" s="9">
        <f t="shared" si="1"/>
        <v>0</v>
      </c>
    </row>
    <row r="14" spans="1:11" ht="15" customHeight="1" x14ac:dyDescent="0.3">
      <c r="A14" s="2">
        <v>6</v>
      </c>
      <c r="B14" s="24"/>
      <c r="C14" s="2">
        <v>5</v>
      </c>
      <c r="D14" s="1" t="s">
        <v>51</v>
      </c>
      <c r="F14" s="1">
        <v>50</v>
      </c>
      <c r="G14" s="1">
        <v>50</v>
      </c>
      <c r="H14" s="255">
        <v>0</v>
      </c>
      <c r="I14" s="1">
        <v>0</v>
      </c>
      <c r="K14" s="9">
        <f t="shared" si="1"/>
        <v>0</v>
      </c>
    </row>
    <row r="15" spans="1:11" s="8" customFormat="1" ht="21.75" customHeight="1" x14ac:dyDescent="0.3">
      <c r="A15" s="2">
        <v>7</v>
      </c>
      <c r="B15" s="25">
        <v>2</v>
      </c>
      <c r="C15" s="16"/>
      <c r="D15" s="17" t="s">
        <v>47</v>
      </c>
      <c r="E15" s="17">
        <v>0</v>
      </c>
      <c r="F15" s="17"/>
      <c r="G15" s="17">
        <v>0</v>
      </c>
      <c r="H15" s="256">
        <v>50</v>
      </c>
      <c r="I15" s="17">
        <v>50</v>
      </c>
      <c r="J15" s="17">
        <f t="shared" ref="J15:K15" si="2">SUM(J16:J18)</f>
        <v>-39</v>
      </c>
      <c r="K15" s="18">
        <f t="shared" si="2"/>
        <v>11</v>
      </c>
    </row>
    <row r="16" spans="1:11" ht="15" customHeight="1" x14ac:dyDescent="0.3">
      <c r="A16" s="2">
        <v>8</v>
      </c>
      <c r="B16" s="24"/>
      <c r="C16" s="2">
        <v>1</v>
      </c>
      <c r="D16" s="1" t="s">
        <v>21</v>
      </c>
      <c r="H16" s="255">
        <v>50</v>
      </c>
      <c r="I16" s="1">
        <v>50</v>
      </c>
      <c r="J16" s="1">
        <f>'6.5 összefoglaló'!E34</f>
        <v>-39</v>
      </c>
      <c r="K16" s="9">
        <f>SUM(I16:J16)</f>
        <v>11</v>
      </c>
    </row>
    <row r="17" spans="1:11" ht="15" customHeight="1" x14ac:dyDescent="0.3">
      <c r="A17" s="2">
        <v>9</v>
      </c>
      <c r="B17" s="24"/>
      <c r="C17" s="2">
        <v>2</v>
      </c>
      <c r="D17" s="1" t="s">
        <v>20</v>
      </c>
      <c r="F17" s="1">
        <v>0</v>
      </c>
      <c r="H17" s="255"/>
      <c r="K17" s="9"/>
    </row>
    <row r="18" spans="1:11" ht="15" customHeight="1" x14ac:dyDescent="0.3">
      <c r="A18" s="2">
        <v>10</v>
      </c>
      <c r="B18" s="24"/>
      <c r="C18" s="2">
        <v>3</v>
      </c>
      <c r="D18" s="1" t="s">
        <v>52</v>
      </c>
      <c r="H18" s="255"/>
      <c r="K18" s="9"/>
    </row>
    <row r="19" spans="1:11" s="13" customFormat="1" ht="21.75" customHeight="1" x14ac:dyDescent="0.3">
      <c r="A19" s="2">
        <v>11</v>
      </c>
      <c r="B19" s="26"/>
      <c r="C19" s="19"/>
      <c r="D19" s="20" t="s">
        <v>57</v>
      </c>
      <c r="E19" s="20">
        <v>4615</v>
      </c>
      <c r="F19" s="20">
        <v>1931</v>
      </c>
      <c r="G19" s="20">
        <v>4297</v>
      </c>
      <c r="H19" s="257">
        <v>1611</v>
      </c>
      <c r="I19" s="20">
        <v>5460</v>
      </c>
      <c r="J19" s="20">
        <f t="shared" ref="J19:K19" si="3">SUM(J9,J15,)</f>
        <v>56</v>
      </c>
      <c r="K19" s="21">
        <f t="shared" si="3"/>
        <v>5516</v>
      </c>
    </row>
    <row r="20" spans="1:11" s="8" customFormat="1" ht="21.75" customHeight="1" x14ac:dyDescent="0.3">
      <c r="A20" s="2">
        <v>12</v>
      </c>
      <c r="B20" s="25"/>
      <c r="C20" s="16"/>
      <c r="D20" s="17" t="s">
        <v>6</v>
      </c>
      <c r="E20" s="17">
        <v>0</v>
      </c>
      <c r="F20" s="17">
        <v>0</v>
      </c>
      <c r="G20" s="17">
        <v>0</v>
      </c>
      <c r="H20" s="256">
        <v>0</v>
      </c>
      <c r="I20" s="17">
        <v>0</v>
      </c>
      <c r="J20" s="17">
        <f t="shared" ref="J20:K20" si="4">SUM(J21:J22)</f>
        <v>0</v>
      </c>
      <c r="K20" s="18">
        <f t="shared" si="4"/>
        <v>0</v>
      </c>
    </row>
    <row r="21" spans="1:11" ht="15" customHeight="1" x14ac:dyDescent="0.3">
      <c r="A21" s="2">
        <v>13</v>
      </c>
      <c r="B21" s="24">
        <v>1</v>
      </c>
      <c r="D21" s="1" t="s">
        <v>18</v>
      </c>
      <c r="H21" s="255"/>
      <c r="K21" s="9"/>
    </row>
    <row r="22" spans="1:11" ht="15" customHeight="1" thickBot="1" x14ac:dyDescent="0.35">
      <c r="A22" s="2">
        <v>14</v>
      </c>
      <c r="B22" s="24">
        <v>2</v>
      </c>
      <c r="D22" s="1" t="s">
        <v>13</v>
      </c>
      <c r="H22" s="255"/>
      <c r="K22" s="9"/>
    </row>
    <row r="23" spans="1:11" s="13" customFormat="1" ht="21.75" customHeight="1" thickBot="1" x14ac:dyDescent="0.35">
      <c r="A23" s="2">
        <v>15</v>
      </c>
      <c r="B23" s="27"/>
      <c r="C23" s="10"/>
      <c r="D23" s="11" t="s">
        <v>5</v>
      </c>
      <c r="E23" s="11">
        <v>4615</v>
      </c>
      <c r="F23" s="11">
        <v>1931</v>
      </c>
      <c r="G23" s="11">
        <v>4297</v>
      </c>
      <c r="H23" s="258">
        <v>1611</v>
      </c>
      <c r="I23" s="11">
        <v>5460</v>
      </c>
      <c r="J23" s="11">
        <f t="shared" ref="J23:K23" si="5">SUM(J19,J20)</f>
        <v>56</v>
      </c>
      <c r="K23" s="12">
        <f t="shared" si="5"/>
        <v>5516</v>
      </c>
    </row>
    <row r="28" spans="1:11" x14ac:dyDescent="0.3">
      <c r="C28" s="7"/>
      <c r="D28" s="8"/>
      <c r="E28" s="8"/>
      <c r="F28" s="8"/>
      <c r="G28" s="8"/>
      <c r="H28" s="8"/>
      <c r="I28" s="8"/>
      <c r="J28" s="8"/>
      <c r="K28" s="8"/>
    </row>
    <row r="39" spans="1:3" s="8" customFormat="1" x14ac:dyDescent="0.3">
      <c r="A39" s="2"/>
      <c r="B39" s="2"/>
      <c r="C39" s="7"/>
    </row>
    <row r="44" spans="1:3" s="8" customFormat="1" x14ac:dyDescent="0.3">
      <c r="A44" s="2"/>
      <c r="B44" s="2"/>
      <c r="C44" s="7"/>
    </row>
    <row r="46" spans="1:3" s="8" customFormat="1" x14ac:dyDescent="0.3">
      <c r="A46" s="2"/>
      <c r="B46" s="2"/>
      <c r="C46" s="7"/>
    </row>
  </sheetData>
  <mergeCells count="2">
    <mergeCell ref="B4:K4"/>
    <mergeCell ref="B5:K5"/>
  </mergeCells>
  <phoneticPr fontId="1" type="noConversion"/>
  <printOptions horizontalCentered="1"/>
  <pageMargins left="0" right="0" top="0.78740157480314965" bottom="0.78740157480314965" header="0.51181102362204722" footer="0.51181102362204722"/>
  <pageSetup paperSize="9" scale="88" fitToHeight="0" orientation="landscape" r:id="rId1"/>
  <headerFooter alignWithMargins="0">
    <oddFooter>&amp;C- &amp;P -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197"/>
  <sheetViews>
    <sheetView view="pageBreakPreview" topLeftCell="A40" zoomScaleNormal="100" zoomScaleSheetLayoutView="100" workbookViewId="0">
      <selection activeCell="B1" sqref="B1"/>
    </sheetView>
  </sheetViews>
  <sheetFormatPr defaultColWidth="9.140625" defaultRowHeight="15" x14ac:dyDescent="0.3"/>
  <cols>
    <col min="1" max="1" width="3.7109375" style="79" customWidth="1"/>
    <col min="2" max="3" width="4.7109375" style="80" customWidth="1"/>
    <col min="4" max="4" width="60.7109375" style="98" customWidth="1"/>
    <col min="5" max="9" width="13.7109375" style="81" customWidth="1"/>
    <col min="10" max="10" width="15.7109375" style="82" customWidth="1"/>
    <col min="11" max="11" width="0" style="81" hidden="1" customWidth="1"/>
    <col min="12" max="16384" width="9.140625" style="81"/>
  </cols>
  <sheetData>
    <row r="1" spans="1:10" s="1" customFormat="1" x14ac:dyDescent="0.3">
      <c r="A1" s="2"/>
      <c r="B1" s="375" t="s">
        <v>183</v>
      </c>
      <c r="C1" s="4"/>
      <c r="D1" s="4"/>
      <c r="E1" s="40"/>
      <c r="F1" s="40"/>
      <c r="G1" s="40"/>
      <c r="H1" s="41"/>
      <c r="I1" s="41"/>
      <c r="J1" s="41"/>
    </row>
    <row r="2" spans="1:10" s="1" customFormat="1" x14ac:dyDescent="0.3">
      <c r="A2" s="2"/>
      <c r="B2" s="376" t="s">
        <v>138</v>
      </c>
      <c r="C2" s="32"/>
      <c r="D2" s="32"/>
      <c r="E2" s="40"/>
      <c r="F2" s="40"/>
      <c r="G2" s="40"/>
      <c r="H2" s="41"/>
      <c r="I2" s="41"/>
      <c r="J2" s="41"/>
    </row>
    <row r="3" spans="1:10" ht="15" customHeight="1" x14ac:dyDescent="0.3">
      <c r="B3" s="215"/>
      <c r="C3" s="215"/>
      <c r="D3" s="215"/>
      <c r="J3" s="86"/>
    </row>
    <row r="4" spans="1:10" ht="15" customHeight="1" x14ac:dyDescent="0.3">
      <c r="B4" s="426" t="s">
        <v>68</v>
      </c>
      <c r="C4" s="426"/>
      <c r="D4" s="426"/>
      <c r="E4" s="426"/>
      <c r="F4" s="426"/>
      <c r="G4" s="426"/>
      <c r="H4" s="426"/>
      <c r="I4" s="426"/>
      <c r="J4" s="426"/>
    </row>
    <row r="5" spans="1:10" s="84" customFormat="1" ht="15" customHeight="1" x14ac:dyDescent="0.2">
      <c r="A5" s="79"/>
      <c r="B5" s="427" t="s">
        <v>141</v>
      </c>
      <c r="C5" s="427"/>
      <c r="D5" s="427"/>
      <c r="E5" s="427"/>
      <c r="F5" s="427"/>
      <c r="G5" s="427"/>
      <c r="H5" s="427"/>
      <c r="I5" s="427"/>
      <c r="J5" s="427"/>
    </row>
    <row r="6" spans="1:10" ht="15" customHeight="1" x14ac:dyDescent="0.3">
      <c r="D6" s="85"/>
      <c r="I6" s="86"/>
      <c r="J6" s="86" t="s">
        <v>70</v>
      </c>
    </row>
    <row r="7" spans="1:10" s="80" customFormat="1" ht="15" customHeight="1" thickBot="1" x14ac:dyDescent="0.35">
      <c r="A7" s="87"/>
      <c r="B7" s="80" t="s">
        <v>8</v>
      </c>
      <c r="C7" s="88" t="s">
        <v>9</v>
      </c>
      <c r="D7" s="80" t="s">
        <v>78</v>
      </c>
      <c r="E7" s="80" t="s">
        <v>71</v>
      </c>
      <c r="F7" s="80" t="s">
        <v>72</v>
      </c>
      <c r="G7" s="80" t="s">
        <v>10</v>
      </c>
      <c r="H7" s="80" t="s">
        <v>73</v>
      </c>
      <c r="I7" s="80" t="s">
        <v>79</v>
      </c>
      <c r="J7" s="80" t="s">
        <v>90</v>
      </c>
    </row>
    <row r="8" spans="1:10" s="83" customFormat="1" ht="30" customHeight="1" x14ac:dyDescent="0.2">
      <c r="B8" s="430" t="s">
        <v>80</v>
      </c>
      <c r="C8" s="434" t="s">
        <v>81</v>
      </c>
      <c r="D8" s="436" t="s">
        <v>0</v>
      </c>
      <c r="E8" s="432" t="s">
        <v>46</v>
      </c>
      <c r="F8" s="432"/>
      <c r="G8" s="432"/>
      <c r="H8" s="432"/>
      <c r="I8" s="433"/>
      <c r="J8" s="428" t="s">
        <v>125</v>
      </c>
    </row>
    <row r="9" spans="1:10" s="83" customFormat="1" ht="45" customHeight="1" thickBot="1" x14ac:dyDescent="0.25">
      <c r="B9" s="431"/>
      <c r="C9" s="435"/>
      <c r="D9" s="437"/>
      <c r="E9" s="138" t="s">
        <v>16</v>
      </c>
      <c r="F9" s="138" t="s">
        <v>83</v>
      </c>
      <c r="G9" s="138" t="s">
        <v>17</v>
      </c>
      <c r="H9" s="138" t="s">
        <v>84</v>
      </c>
      <c r="I9" s="139" t="s">
        <v>85</v>
      </c>
      <c r="J9" s="429"/>
    </row>
    <row r="10" spans="1:10" s="83" customFormat="1" ht="22.5" customHeight="1" x14ac:dyDescent="0.3">
      <c r="A10" s="87">
        <v>1</v>
      </c>
      <c r="B10" s="136">
        <v>1</v>
      </c>
      <c r="C10" s="131" t="s">
        <v>68</v>
      </c>
      <c r="D10" s="132"/>
      <c r="E10" s="133"/>
      <c r="F10" s="134"/>
      <c r="G10" s="134"/>
      <c r="H10" s="134"/>
      <c r="I10" s="135"/>
      <c r="J10" s="137"/>
    </row>
    <row r="11" spans="1:10" ht="18" customHeight="1" x14ac:dyDescent="0.3">
      <c r="A11" s="87">
        <v>2</v>
      </c>
      <c r="B11" s="112"/>
      <c r="C11" s="113">
        <v>1</v>
      </c>
      <c r="D11" s="114" t="s">
        <v>120</v>
      </c>
      <c r="E11" s="115"/>
      <c r="F11" s="116"/>
      <c r="G11" s="116"/>
      <c r="H11" s="116"/>
      <c r="I11" s="117"/>
      <c r="J11" s="128"/>
    </row>
    <row r="12" spans="1:10" s="266" customFormat="1" x14ac:dyDescent="0.3">
      <c r="A12" s="87">
        <v>3</v>
      </c>
      <c r="B12" s="259"/>
      <c r="C12" s="260"/>
      <c r="D12" s="261" t="s">
        <v>113</v>
      </c>
      <c r="E12" s="262">
        <v>35</v>
      </c>
      <c r="F12" s="263">
        <v>20</v>
      </c>
      <c r="G12" s="263">
        <v>400</v>
      </c>
      <c r="H12" s="263"/>
      <c r="I12" s="264"/>
      <c r="J12" s="265">
        <f>SUM(E12:I12)</f>
        <v>455</v>
      </c>
    </row>
    <row r="13" spans="1:10" s="392" customFormat="1" x14ac:dyDescent="0.3">
      <c r="A13" s="87">
        <v>4</v>
      </c>
      <c r="B13" s="385"/>
      <c r="C13" s="386"/>
      <c r="D13" s="387" t="s">
        <v>165</v>
      </c>
      <c r="E13" s="388">
        <v>35</v>
      </c>
      <c r="F13" s="389">
        <v>24</v>
      </c>
      <c r="G13" s="389">
        <v>731</v>
      </c>
      <c r="H13" s="389">
        <v>0</v>
      </c>
      <c r="I13" s="390">
        <v>0</v>
      </c>
      <c r="J13" s="393">
        <f t="shared" ref="J13:J60" si="0">SUM(E13:I13)</f>
        <v>790</v>
      </c>
    </row>
    <row r="14" spans="1:10" s="274" customFormat="1" x14ac:dyDescent="0.3">
      <c r="A14" s="87">
        <v>5</v>
      </c>
      <c r="B14" s="267"/>
      <c r="C14" s="268"/>
      <c r="D14" s="269" t="s">
        <v>180</v>
      </c>
      <c r="E14" s="270"/>
      <c r="F14" s="271"/>
      <c r="G14" s="271">
        <f>39+56</f>
        <v>95</v>
      </c>
      <c r="H14" s="271"/>
      <c r="I14" s="272"/>
      <c r="J14" s="273">
        <f t="shared" si="0"/>
        <v>95</v>
      </c>
    </row>
    <row r="15" spans="1:10" s="82" customFormat="1" x14ac:dyDescent="0.3">
      <c r="A15" s="87">
        <v>6</v>
      </c>
      <c r="B15" s="275"/>
      <c r="C15" s="276"/>
      <c r="D15" s="277" t="s">
        <v>169</v>
      </c>
      <c r="E15" s="278">
        <f>SUM(E13:E14)</f>
        <v>35</v>
      </c>
      <c r="F15" s="278">
        <f t="shared" ref="F15:I15" si="1">SUM(F13:F14)</f>
        <v>24</v>
      </c>
      <c r="G15" s="278">
        <f t="shared" si="1"/>
        <v>826</v>
      </c>
      <c r="H15" s="278">
        <f t="shared" si="1"/>
        <v>0</v>
      </c>
      <c r="I15" s="278">
        <f t="shared" si="1"/>
        <v>0</v>
      </c>
      <c r="J15" s="128">
        <f t="shared" si="0"/>
        <v>885</v>
      </c>
    </row>
    <row r="16" spans="1:10" ht="18" customHeight="1" x14ac:dyDescent="0.3">
      <c r="A16" s="87">
        <v>7</v>
      </c>
      <c r="B16" s="108"/>
      <c r="C16" s="110">
        <v>2</v>
      </c>
      <c r="D16" s="140" t="s">
        <v>121</v>
      </c>
      <c r="E16" s="107"/>
      <c r="F16" s="91"/>
      <c r="G16" s="91"/>
      <c r="H16" s="91"/>
      <c r="I16" s="97"/>
      <c r="J16" s="129">
        <f t="shared" si="0"/>
        <v>0</v>
      </c>
    </row>
    <row r="17" spans="1:10" s="266" customFormat="1" x14ac:dyDescent="0.3">
      <c r="A17" s="87">
        <v>8</v>
      </c>
      <c r="B17" s="259"/>
      <c r="C17" s="260"/>
      <c r="D17" s="261" t="s">
        <v>113</v>
      </c>
      <c r="E17" s="262">
        <v>36</v>
      </c>
      <c r="F17" s="263">
        <v>25</v>
      </c>
      <c r="G17" s="263">
        <v>200</v>
      </c>
      <c r="H17" s="263"/>
      <c r="I17" s="264"/>
      <c r="J17" s="265">
        <f t="shared" si="0"/>
        <v>261</v>
      </c>
    </row>
    <row r="18" spans="1:10" s="392" customFormat="1" x14ac:dyDescent="0.3">
      <c r="A18" s="87">
        <v>9</v>
      </c>
      <c r="B18" s="385"/>
      <c r="C18" s="386"/>
      <c r="D18" s="387" t="s">
        <v>165</v>
      </c>
      <c r="E18" s="388">
        <v>66</v>
      </c>
      <c r="F18" s="389">
        <v>101</v>
      </c>
      <c r="G18" s="389">
        <v>788</v>
      </c>
      <c r="H18" s="389">
        <v>0</v>
      </c>
      <c r="I18" s="390">
        <v>0</v>
      </c>
      <c r="J18" s="393">
        <f t="shared" si="0"/>
        <v>955</v>
      </c>
    </row>
    <row r="19" spans="1:10" s="274" customFormat="1" x14ac:dyDescent="0.3">
      <c r="A19" s="87">
        <v>10</v>
      </c>
      <c r="B19" s="267"/>
      <c r="C19" s="268"/>
      <c r="D19" s="269" t="s">
        <v>157</v>
      </c>
      <c r="E19" s="270">
        <v>96</v>
      </c>
      <c r="F19" s="271"/>
      <c r="G19" s="271"/>
      <c r="H19" s="271"/>
      <c r="I19" s="272"/>
      <c r="J19" s="273">
        <f t="shared" si="0"/>
        <v>96</v>
      </c>
    </row>
    <row r="20" spans="1:10" s="82" customFormat="1" x14ac:dyDescent="0.3">
      <c r="A20" s="87">
        <v>11</v>
      </c>
      <c r="B20" s="275"/>
      <c r="C20" s="276"/>
      <c r="D20" s="277" t="s">
        <v>169</v>
      </c>
      <c r="E20" s="278">
        <f t="shared" ref="E20:I20" si="2">SUM(E18:E19)</f>
        <v>162</v>
      </c>
      <c r="F20" s="278">
        <f t="shared" si="2"/>
        <v>101</v>
      </c>
      <c r="G20" s="278">
        <f>SUM(G18:G19)</f>
        <v>788</v>
      </c>
      <c r="H20" s="278">
        <f t="shared" si="2"/>
        <v>0</v>
      </c>
      <c r="I20" s="278">
        <f t="shared" si="2"/>
        <v>0</v>
      </c>
      <c r="J20" s="128">
        <f t="shared" si="0"/>
        <v>1051</v>
      </c>
    </row>
    <row r="21" spans="1:10" ht="18" customHeight="1" x14ac:dyDescent="0.3">
      <c r="A21" s="87">
        <v>12</v>
      </c>
      <c r="B21" s="108"/>
      <c r="C21" s="110">
        <v>5</v>
      </c>
      <c r="D21" s="92" t="s">
        <v>116</v>
      </c>
      <c r="E21" s="107"/>
      <c r="F21" s="91"/>
      <c r="G21" s="91"/>
      <c r="H21" s="91"/>
      <c r="I21" s="97"/>
      <c r="J21" s="129">
        <f t="shared" si="0"/>
        <v>0</v>
      </c>
    </row>
    <row r="22" spans="1:10" s="266" customFormat="1" x14ac:dyDescent="0.3">
      <c r="A22" s="87">
        <v>13</v>
      </c>
      <c r="B22" s="259"/>
      <c r="C22" s="260"/>
      <c r="D22" s="261" t="s">
        <v>113</v>
      </c>
      <c r="E22" s="262">
        <v>200</v>
      </c>
      <c r="F22" s="263">
        <v>100</v>
      </c>
      <c r="G22" s="263">
        <v>227</v>
      </c>
      <c r="H22" s="263"/>
      <c r="I22" s="264"/>
      <c r="J22" s="265">
        <f t="shared" si="0"/>
        <v>527</v>
      </c>
    </row>
    <row r="23" spans="1:10" s="392" customFormat="1" x14ac:dyDescent="0.3">
      <c r="A23" s="87">
        <v>14</v>
      </c>
      <c r="B23" s="385"/>
      <c r="C23" s="386"/>
      <c r="D23" s="387" t="s">
        <v>165</v>
      </c>
      <c r="E23" s="388">
        <v>560</v>
      </c>
      <c r="F23" s="389">
        <v>200</v>
      </c>
      <c r="G23" s="389">
        <v>860</v>
      </c>
      <c r="H23" s="389">
        <v>0</v>
      </c>
      <c r="I23" s="390">
        <v>0</v>
      </c>
      <c r="J23" s="391">
        <f t="shared" si="0"/>
        <v>1620</v>
      </c>
    </row>
    <row r="24" spans="1:10" s="274" customFormat="1" x14ac:dyDescent="0.3">
      <c r="A24" s="87">
        <v>15</v>
      </c>
      <c r="B24" s="267"/>
      <c r="C24" s="268"/>
      <c r="D24" s="269" t="s">
        <v>157</v>
      </c>
      <c r="E24" s="270">
        <v>-96</v>
      </c>
      <c r="F24" s="271"/>
      <c r="G24" s="271"/>
      <c r="H24" s="271"/>
      <c r="I24" s="272"/>
      <c r="J24" s="273">
        <f t="shared" si="0"/>
        <v>-96</v>
      </c>
    </row>
    <row r="25" spans="1:10" s="82" customFormat="1" x14ac:dyDescent="0.3">
      <c r="A25" s="87">
        <v>16</v>
      </c>
      <c r="B25" s="275"/>
      <c r="C25" s="276"/>
      <c r="D25" s="277" t="s">
        <v>169</v>
      </c>
      <c r="E25" s="278">
        <f>SUM(E23:E24)</f>
        <v>464</v>
      </c>
      <c r="F25" s="278">
        <f>SUM(F23:F24)</f>
        <v>200</v>
      </c>
      <c r="G25" s="278">
        <f>SUM(G23:G24)</f>
        <v>860</v>
      </c>
      <c r="H25" s="278">
        <f>SUM(H23:H24)</f>
        <v>0</v>
      </c>
      <c r="I25" s="278">
        <f>SUM(I23:I24)</f>
        <v>0</v>
      </c>
      <c r="J25" s="128">
        <f t="shared" si="0"/>
        <v>1524</v>
      </c>
    </row>
    <row r="26" spans="1:10" ht="18" customHeight="1" x14ac:dyDescent="0.3">
      <c r="A26" s="87">
        <v>17</v>
      </c>
      <c r="B26" s="108"/>
      <c r="C26" s="110">
        <v>6</v>
      </c>
      <c r="D26" s="90" t="s">
        <v>122</v>
      </c>
      <c r="E26" s="107"/>
      <c r="F26" s="91"/>
      <c r="G26" s="91"/>
      <c r="H26" s="91"/>
      <c r="I26" s="97"/>
      <c r="J26" s="129">
        <f t="shared" si="0"/>
        <v>0</v>
      </c>
    </row>
    <row r="27" spans="1:10" s="266" customFormat="1" x14ac:dyDescent="0.3">
      <c r="A27" s="87">
        <v>18</v>
      </c>
      <c r="B27" s="259"/>
      <c r="C27" s="260"/>
      <c r="D27" s="261" t="s">
        <v>113</v>
      </c>
      <c r="E27" s="262">
        <v>80</v>
      </c>
      <c r="F27" s="263">
        <v>38</v>
      </c>
      <c r="G27" s="263">
        <v>200</v>
      </c>
      <c r="H27" s="263"/>
      <c r="I27" s="264"/>
      <c r="J27" s="265">
        <f t="shared" si="0"/>
        <v>318</v>
      </c>
    </row>
    <row r="28" spans="1:10" s="392" customFormat="1" x14ac:dyDescent="0.3">
      <c r="A28" s="87">
        <v>19</v>
      </c>
      <c r="B28" s="385"/>
      <c r="C28" s="386"/>
      <c r="D28" s="387" t="s">
        <v>165</v>
      </c>
      <c r="E28" s="388">
        <v>33</v>
      </c>
      <c r="F28" s="388">
        <v>12</v>
      </c>
      <c r="G28" s="388">
        <v>104</v>
      </c>
      <c r="H28" s="388">
        <v>0</v>
      </c>
      <c r="I28" s="394">
        <v>0</v>
      </c>
      <c r="J28" s="273">
        <f t="shared" si="0"/>
        <v>149</v>
      </c>
    </row>
    <row r="29" spans="1:10" s="274" customFormat="1" x14ac:dyDescent="0.3">
      <c r="A29" s="87">
        <v>20</v>
      </c>
      <c r="B29" s="267"/>
      <c r="C29" s="268"/>
      <c r="D29" s="269" t="s">
        <v>167</v>
      </c>
      <c r="E29" s="270"/>
      <c r="F29" s="270"/>
      <c r="G29" s="270"/>
      <c r="H29" s="270"/>
      <c r="I29" s="374"/>
      <c r="J29" s="273">
        <f t="shared" si="0"/>
        <v>0</v>
      </c>
    </row>
    <row r="30" spans="1:10" s="82" customFormat="1" x14ac:dyDescent="0.3">
      <c r="A30" s="87">
        <v>21</v>
      </c>
      <c r="B30" s="275"/>
      <c r="C30" s="276"/>
      <c r="D30" s="277" t="s">
        <v>169</v>
      </c>
      <c r="E30" s="278">
        <f t="shared" ref="E30:I30" si="3">SUM(E28:E29)</f>
        <v>33</v>
      </c>
      <c r="F30" s="278">
        <f t="shared" si="3"/>
        <v>12</v>
      </c>
      <c r="G30" s="278">
        <f t="shared" si="3"/>
        <v>104</v>
      </c>
      <c r="H30" s="278">
        <f t="shared" si="3"/>
        <v>0</v>
      </c>
      <c r="I30" s="278">
        <f t="shared" si="3"/>
        <v>0</v>
      </c>
      <c r="J30" s="128">
        <f t="shared" si="0"/>
        <v>149</v>
      </c>
    </row>
    <row r="31" spans="1:10" ht="18" customHeight="1" x14ac:dyDescent="0.3">
      <c r="A31" s="87">
        <v>22</v>
      </c>
      <c r="B31" s="108"/>
      <c r="C31" s="110">
        <v>7</v>
      </c>
      <c r="D31" s="90" t="s">
        <v>91</v>
      </c>
      <c r="E31" s="107"/>
      <c r="F31" s="91"/>
      <c r="G31" s="91"/>
      <c r="H31" s="91"/>
      <c r="I31" s="97"/>
      <c r="J31" s="129">
        <f t="shared" si="0"/>
        <v>0</v>
      </c>
    </row>
    <row r="32" spans="1:10" s="266" customFormat="1" x14ac:dyDescent="0.3">
      <c r="A32" s="87">
        <v>23</v>
      </c>
      <c r="B32" s="259"/>
      <c r="C32" s="260"/>
      <c r="D32" s="261" t="s">
        <v>113</v>
      </c>
      <c r="E32" s="262"/>
      <c r="F32" s="263"/>
      <c r="G32" s="263">
        <v>0</v>
      </c>
      <c r="H32" s="263"/>
      <c r="I32" s="264"/>
      <c r="J32" s="265">
        <f t="shared" si="0"/>
        <v>0</v>
      </c>
    </row>
    <row r="33" spans="1:10" s="392" customFormat="1" x14ac:dyDescent="0.3">
      <c r="A33" s="87">
        <v>24</v>
      </c>
      <c r="B33" s="385"/>
      <c r="C33" s="386"/>
      <c r="D33" s="387" t="s">
        <v>165</v>
      </c>
      <c r="E33" s="388">
        <v>0</v>
      </c>
      <c r="F33" s="389">
        <v>0</v>
      </c>
      <c r="G33" s="389">
        <v>120</v>
      </c>
      <c r="H33" s="389">
        <v>0</v>
      </c>
      <c r="I33" s="390">
        <v>0</v>
      </c>
      <c r="J33" s="391">
        <f t="shared" si="0"/>
        <v>120</v>
      </c>
    </row>
    <row r="34" spans="1:10" s="274" customFormat="1" x14ac:dyDescent="0.3">
      <c r="A34" s="87">
        <v>25</v>
      </c>
      <c r="B34" s="267"/>
      <c r="C34" s="268"/>
      <c r="D34" s="269" t="s">
        <v>115</v>
      </c>
      <c r="E34" s="270"/>
      <c r="F34" s="271"/>
      <c r="G34" s="271"/>
      <c r="H34" s="271"/>
      <c r="I34" s="272"/>
      <c r="J34" s="273">
        <f t="shared" si="0"/>
        <v>0</v>
      </c>
    </row>
    <row r="35" spans="1:10" s="82" customFormat="1" x14ac:dyDescent="0.3">
      <c r="A35" s="87">
        <v>26</v>
      </c>
      <c r="B35" s="275"/>
      <c r="C35" s="276"/>
      <c r="D35" s="277" t="s">
        <v>169</v>
      </c>
      <c r="E35" s="278">
        <f t="shared" ref="E35:I35" si="4">SUM(E33:E34)</f>
        <v>0</v>
      </c>
      <c r="F35" s="278">
        <f t="shared" si="4"/>
        <v>0</v>
      </c>
      <c r="G35" s="278">
        <f t="shared" si="4"/>
        <v>120</v>
      </c>
      <c r="H35" s="278">
        <f t="shared" si="4"/>
        <v>0</v>
      </c>
      <c r="I35" s="278">
        <f t="shared" si="4"/>
        <v>0</v>
      </c>
      <c r="J35" s="128">
        <f t="shared" si="0"/>
        <v>120</v>
      </c>
    </row>
    <row r="36" spans="1:10" ht="30" x14ac:dyDescent="0.3">
      <c r="A36" s="87">
        <v>27</v>
      </c>
      <c r="B36" s="112"/>
      <c r="C36" s="113">
        <v>8</v>
      </c>
      <c r="D36" s="114" t="s">
        <v>156</v>
      </c>
      <c r="E36" s="115"/>
      <c r="F36" s="115"/>
      <c r="G36" s="115"/>
      <c r="H36" s="115"/>
      <c r="I36" s="378"/>
      <c r="J36" s="379">
        <f t="shared" si="0"/>
        <v>0</v>
      </c>
    </row>
    <row r="37" spans="1:10" x14ac:dyDescent="0.3">
      <c r="A37" s="87">
        <v>28</v>
      </c>
      <c r="B37" s="112"/>
      <c r="C37" s="113"/>
      <c r="D37" s="261" t="s">
        <v>113</v>
      </c>
      <c r="E37" s="115"/>
      <c r="F37" s="115"/>
      <c r="G37" s="115">
        <v>0</v>
      </c>
      <c r="H37" s="115"/>
      <c r="I37" s="378"/>
      <c r="J37" s="265">
        <f t="shared" si="0"/>
        <v>0</v>
      </c>
    </row>
    <row r="38" spans="1:10" s="399" customFormat="1" x14ac:dyDescent="0.3">
      <c r="A38" s="87">
        <v>29</v>
      </c>
      <c r="B38" s="395"/>
      <c r="C38" s="396"/>
      <c r="D38" s="387" t="s">
        <v>165</v>
      </c>
      <c r="E38" s="388"/>
      <c r="F38" s="388"/>
      <c r="G38" s="388">
        <v>826</v>
      </c>
      <c r="H38" s="388"/>
      <c r="I38" s="394"/>
      <c r="J38" s="391">
        <f t="shared" si="0"/>
        <v>826</v>
      </c>
    </row>
    <row r="39" spans="1:10" x14ac:dyDescent="0.3">
      <c r="A39" s="87">
        <v>30</v>
      </c>
      <c r="B39" s="112"/>
      <c r="C39" s="113"/>
      <c r="D39" s="269" t="s">
        <v>168</v>
      </c>
      <c r="E39" s="115"/>
      <c r="F39" s="115"/>
      <c r="G39" s="115"/>
      <c r="H39" s="115"/>
      <c r="I39" s="378"/>
      <c r="J39" s="273">
        <f t="shared" si="0"/>
        <v>0</v>
      </c>
    </row>
    <row r="40" spans="1:10" x14ac:dyDescent="0.3">
      <c r="A40" s="87">
        <v>31</v>
      </c>
      <c r="B40" s="112"/>
      <c r="C40" s="113"/>
      <c r="D40" s="277" t="s">
        <v>169</v>
      </c>
      <c r="E40" s="278">
        <f>SUM(E38:E39)</f>
        <v>0</v>
      </c>
      <c r="F40" s="278">
        <f>SUM(F38:F39)</f>
        <v>0</v>
      </c>
      <c r="G40" s="278">
        <f>SUM(G38:G39)</f>
        <v>826</v>
      </c>
      <c r="H40" s="278">
        <f>SUM(H38:H39)</f>
        <v>0</v>
      </c>
      <c r="I40" s="416">
        <f>SUM(I38:I39)</f>
        <v>0</v>
      </c>
      <c r="J40" s="128">
        <f t="shared" si="0"/>
        <v>826</v>
      </c>
    </row>
    <row r="41" spans="1:10" x14ac:dyDescent="0.3">
      <c r="A41" s="87">
        <v>32</v>
      </c>
      <c r="B41" s="112"/>
      <c r="C41" s="380">
        <v>9</v>
      </c>
      <c r="D41" s="92" t="s">
        <v>149</v>
      </c>
      <c r="E41" s="115"/>
      <c r="F41" s="115"/>
      <c r="G41" s="115"/>
      <c r="H41" s="115"/>
      <c r="I41" s="378"/>
      <c r="J41" s="128">
        <f t="shared" si="0"/>
        <v>0</v>
      </c>
    </row>
    <row r="42" spans="1:10" x14ac:dyDescent="0.3">
      <c r="A42" s="87">
        <v>33</v>
      </c>
      <c r="B42" s="112"/>
      <c r="C42" s="381"/>
      <c r="D42" s="382" t="s">
        <v>113</v>
      </c>
      <c r="E42" s="115"/>
      <c r="F42" s="115"/>
      <c r="G42" s="115"/>
      <c r="H42" s="115"/>
      <c r="I42" s="378"/>
      <c r="J42" s="128">
        <f t="shared" si="0"/>
        <v>0</v>
      </c>
    </row>
    <row r="43" spans="1:10" s="399" customFormat="1" x14ac:dyDescent="0.3">
      <c r="A43" s="87">
        <v>34</v>
      </c>
      <c r="B43" s="395"/>
      <c r="C43" s="400"/>
      <c r="D43" s="401" t="s">
        <v>165</v>
      </c>
      <c r="E43" s="397"/>
      <c r="F43" s="397"/>
      <c r="G43" s="388">
        <v>950</v>
      </c>
      <c r="H43" s="397"/>
      <c r="I43" s="398"/>
      <c r="J43" s="393">
        <f t="shared" si="0"/>
        <v>950</v>
      </c>
    </row>
    <row r="44" spans="1:10" x14ac:dyDescent="0.3">
      <c r="A44" s="87">
        <v>35</v>
      </c>
      <c r="B44" s="112"/>
      <c r="C44" s="113"/>
      <c r="D44" s="269" t="s">
        <v>168</v>
      </c>
      <c r="E44" s="115"/>
      <c r="F44" s="115"/>
      <c r="G44" s="115"/>
      <c r="H44" s="115"/>
      <c r="I44" s="378"/>
      <c r="J44" s="128">
        <f t="shared" si="0"/>
        <v>0</v>
      </c>
    </row>
    <row r="45" spans="1:10" x14ac:dyDescent="0.3">
      <c r="A45" s="87">
        <v>36</v>
      </c>
      <c r="B45" s="112"/>
      <c r="C45" s="113"/>
      <c r="D45" s="277" t="s">
        <v>169</v>
      </c>
      <c r="E45" s="115">
        <f t="shared" ref="E45:I45" si="5">SUM(E43:E44)</f>
        <v>0</v>
      </c>
      <c r="F45" s="115">
        <f t="shared" si="5"/>
        <v>0</v>
      </c>
      <c r="G45" s="278">
        <f t="shared" si="5"/>
        <v>950</v>
      </c>
      <c r="H45" s="115">
        <f t="shared" si="5"/>
        <v>0</v>
      </c>
      <c r="I45" s="378">
        <f t="shared" si="5"/>
        <v>0</v>
      </c>
      <c r="J45" s="128">
        <f t="shared" si="0"/>
        <v>950</v>
      </c>
    </row>
    <row r="46" spans="1:10" s="80" customFormat="1" ht="22.5" customHeight="1" x14ac:dyDescent="0.3">
      <c r="A46" s="87">
        <v>37</v>
      </c>
      <c r="B46" s="109"/>
      <c r="C46" s="111">
        <v>14</v>
      </c>
      <c r="D46" s="93" t="s">
        <v>87</v>
      </c>
      <c r="E46" s="106"/>
      <c r="F46" s="94"/>
      <c r="G46" s="94"/>
      <c r="H46" s="94"/>
      <c r="I46" s="95"/>
      <c r="J46" s="130">
        <f t="shared" si="0"/>
        <v>0</v>
      </c>
    </row>
    <row r="47" spans="1:10" s="266" customFormat="1" x14ac:dyDescent="0.3">
      <c r="A47" s="87">
        <v>38</v>
      </c>
      <c r="B47" s="279"/>
      <c r="C47" s="280"/>
      <c r="D47" s="281" t="s">
        <v>113</v>
      </c>
      <c r="E47" s="282"/>
      <c r="F47" s="283"/>
      <c r="G47" s="283"/>
      <c r="H47" s="283"/>
      <c r="I47" s="284">
        <f>SUM(I52,)</f>
        <v>0</v>
      </c>
      <c r="J47" s="285">
        <f t="shared" si="0"/>
        <v>0</v>
      </c>
    </row>
    <row r="48" spans="1:10" s="392" customFormat="1" x14ac:dyDescent="0.3">
      <c r="A48" s="87">
        <v>39</v>
      </c>
      <c r="B48" s="402"/>
      <c r="C48" s="403"/>
      <c r="D48" s="404" t="s">
        <v>165</v>
      </c>
      <c r="E48" s="405"/>
      <c r="F48" s="406"/>
      <c r="G48" s="406"/>
      <c r="H48" s="406"/>
      <c r="I48" s="407">
        <f>SUM(I53,)</f>
        <v>0</v>
      </c>
      <c r="J48" s="408">
        <f t="shared" si="0"/>
        <v>0</v>
      </c>
    </row>
    <row r="49" spans="1:12" s="274" customFormat="1" x14ac:dyDescent="0.3">
      <c r="A49" s="87">
        <v>40</v>
      </c>
      <c r="B49" s="286"/>
      <c r="C49" s="287"/>
      <c r="D49" s="288" t="s">
        <v>114</v>
      </c>
      <c r="E49" s="289"/>
      <c r="F49" s="290"/>
      <c r="G49" s="290"/>
      <c r="H49" s="290"/>
      <c r="I49" s="291">
        <f>SUM(I54)</f>
        <v>0</v>
      </c>
      <c r="J49" s="292">
        <f t="shared" si="0"/>
        <v>0</v>
      </c>
    </row>
    <row r="50" spans="1:12" s="82" customFormat="1" x14ac:dyDescent="0.3">
      <c r="A50" s="87">
        <v>41</v>
      </c>
      <c r="B50" s="293"/>
      <c r="C50" s="294"/>
      <c r="D50" s="295" t="s">
        <v>169</v>
      </c>
      <c r="E50" s="296"/>
      <c r="F50" s="297"/>
      <c r="G50" s="297"/>
      <c r="H50" s="297"/>
      <c r="I50" s="298">
        <f>SUM(I55,)</f>
        <v>0</v>
      </c>
      <c r="J50" s="299">
        <f t="shared" si="0"/>
        <v>0</v>
      </c>
    </row>
    <row r="51" spans="1:12" s="80" customFormat="1" ht="18" customHeight="1" x14ac:dyDescent="0.3">
      <c r="A51" s="87">
        <v>42</v>
      </c>
      <c r="B51" s="108"/>
      <c r="C51" s="110"/>
      <c r="D51" s="96" t="s">
        <v>123</v>
      </c>
      <c r="E51" s="107"/>
      <c r="F51" s="91"/>
      <c r="G51" s="91"/>
      <c r="H51" s="91"/>
      <c r="I51" s="97"/>
      <c r="J51" s="129">
        <f t="shared" si="0"/>
        <v>0</v>
      </c>
    </row>
    <row r="52" spans="1:12" s="266" customFormat="1" x14ac:dyDescent="0.3">
      <c r="A52" s="87">
        <v>43</v>
      </c>
      <c r="B52" s="259"/>
      <c r="C52" s="260"/>
      <c r="D52" s="300" t="s">
        <v>113</v>
      </c>
      <c r="E52" s="262"/>
      <c r="F52" s="263"/>
      <c r="G52" s="263"/>
      <c r="H52" s="263"/>
      <c r="I52" s="264">
        <v>0</v>
      </c>
      <c r="J52" s="265">
        <f t="shared" si="0"/>
        <v>0</v>
      </c>
    </row>
    <row r="53" spans="1:12" s="392" customFormat="1" x14ac:dyDescent="0.3">
      <c r="A53" s="87">
        <v>44</v>
      </c>
      <c r="B53" s="385"/>
      <c r="C53" s="386"/>
      <c r="D53" s="409" t="s">
        <v>165</v>
      </c>
      <c r="E53" s="388"/>
      <c r="F53" s="389"/>
      <c r="G53" s="389"/>
      <c r="H53" s="389"/>
      <c r="I53" s="390">
        <v>0</v>
      </c>
      <c r="J53" s="391">
        <f t="shared" si="0"/>
        <v>0</v>
      </c>
    </row>
    <row r="54" spans="1:12" s="274" customFormat="1" x14ac:dyDescent="0.3">
      <c r="A54" s="87">
        <v>45</v>
      </c>
      <c r="B54" s="267"/>
      <c r="C54" s="268"/>
      <c r="D54" s="301" t="s">
        <v>115</v>
      </c>
      <c r="E54" s="270"/>
      <c r="F54" s="271"/>
      <c r="G54" s="271"/>
      <c r="H54" s="271"/>
      <c r="I54" s="272"/>
      <c r="J54" s="273">
        <f t="shared" si="0"/>
        <v>0</v>
      </c>
    </row>
    <row r="55" spans="1:12" s="82" customFormat="1" ht="15.75" thickBot="1" x14ac:dyDescent="0.35">
      <c r="A55" s="87">
        <v>46</v>
      </c>
      <c r="B55" s="275"/>
      <c r="C55" s="276"/>
      <c r="D55" s="302" t="s">
        <v>169</v>
      </c>
      <c r="E55" s="278"/>
      <c r="F55" s="278"/>
      <c r="G55" s="278"/>
      <c r="H55" s="278"/>
      <c r="I55" s="278">
        <f t="shared" ref="I55" si="6">SUM(I52:I54)</f>
        <v>0</v>
      </c>
      <c r="J55" s="128">
        <f t="shared" si="0"/>
        <v>0</v>
      </c>
    </row>
    <row r="56" spans="1:12" s="79" customFormat="1" ht="22.5" customHeight="1" x14ac:dyDescent="0.2">
      <c r="A56" s="87">
        <v>47</v>
      </c>
      <c r="B56" s="303"/>
      <c r="C56" s="304"/>
      <c r="D56" s="305" t="s">
        <v>86</v>
      </c>
      <c r="E56" s="306"/>
      <c r="F56" s="307"/>
      <c r="G56" s="307"/>
      <c r="H56" s="307"/>
      <c r="I56" s="308"/>
      <c r="J56" s="309">
        <f t="shared" si="0"/>
        <v>0</v>
      </c>
    </row>
    <row r="57" spans="1:12" s="266" customFormat="1" x14ac:dyDescent="0.3">
      <c r="A57" s="87">
        <v>48</v>
      </c>
      <c r="B57" s="310"/>
      <c r="C57" s="311"/>
      <c r="D57" s="312" t="s">
        <v>113</v>
      </c>
      <c r="E57" s="313">
        <f>SUM(E12,E17,E22,E27,E32,E47,E37,E42)</f>
        <v>351</v>
      </c>
      <c r="F57" s="314">
        <f>SUM(F12,F17,F22,F27,F32,F47,F37,F42)</f>
        <v>183</v>
      </c>
      <c r="G57" s="314">
        <f>SUM(G12,G17,G22,G27,G32,G47,G37,G42)</f>
        <v>1027</v>
      </c>
      <c r="H57" s="314">
        <f>SUM(H12,H17,H22,H27,H32,H47,H37,H42)</f>
        <v>0</v>
      </c>
      <c r="I57" s="315">
        <f>SUM(I12,I17,I22,I27,I32,I47,I37,I42)</f>
        <v>0</v>
      </c>
      <c r="J57" s="316">
        <f t="shared" si="0"/>
        <v>1561</v>
      </c>
      <c r="K57" s="266">
        <f>+J57-'2.Kiad'!H23</f>
        <v>-50</v>
      </c>
      <c r="L57" s="266">
        <f>'2.Kiad'!H9-J57</f>
        <v>0</v>
      </c>
    </row>
    <row r="58" spans="1:12" s="392" customFormat="1" x14ac:dyDescent="0.3">
      <c r="A58" s="87">
        <v>49</v>
      </c>
      <c r="B58" s="410"/>
      <c r="C58" s="411"/>
      <c r="D58" s="387" t="s">
        <v>165</v>
      </c>
      <c r="E58" s="412">
        <f>E13+E18+E23+E28+E33+E38+E43+E48</f>
        <v>694</v>
      </c>
      <c r="F58" s="413">
        <f>F13+F18+F23+F28+F33+F38+F43+F48</f>
        <v>337</v>
      </c>
      <c r="G58" s="413">
        <f>G13+G18+G23+G28+G33+G38+G43+G48</f>
        <v>4379</v>
      </c>
      <c r="H58" s="413">
        <f>H13+H18+H23+H28+H33+H38+H43+H48</f>
        <v>0</v>
      </c>
      <c r="I58" s="414">
        <f>I13+I18+I23+I28+I33+I38+I43+I48</f>
        <v>0</v>
      </c>
      <c r="J58" s="415">
        <f t="shared" si="0"/>
        <v>5410</v>
      </c>
      <c r="L58" s="392">
        <f>'2.Kiad'!I23-'2.Kiad'!I15-J58</f>
        <v>0</v>
      </c>
    </row>
    <row r="59" spans="1:12" s="274" customFormat="1" x14ac:dyDescent="0.3">
      <c r="A59" s="87">
        <v>50</v>
      </c>
      <c r="B59" s="317"/>
      <c r="C59" s="318"/>
      <c r="D59" s="96" t="s">
        <v>114</v>
      </c>
      <c r="E59" s="319">
        <f>SUM(E14,E19,E24:E24,E29,E34,E49,E39:E39,E44)</f>
        <v>0</v>
      </c>
      <c r="F59" s="320">
        <f>SUM(F14,F19,F24:F24,F29,F34,F49,F39:F39,F44)</f>
        <v>0</v>
      </c>
      <c r="G59" s="320">
        <f>SUM(G14,G19,G24:G24,G29,G34,G49,G39:G39,G44)</f>
        <v>95</v>
      </c>
      <c r="H59" s="320">
        <f>SUM(H14,H19,H24:H24,H29,H34,H49,H39:H39,H44)</f>
        <v>0</v>
      </c>
      <c r="I59" s="321">
        <f>SUM(I14,I19,I24:I24,I29,I34,I49,I39:I39,I44)</f>
        <v>0</v>
      </c>
      <c r="J59" s="322">
        <f t="shared" si="0"/>
        <v>95</v>
      </c>
      <c r="K59" s="274">
        <f>+J59-'2.Kiad'!J23</f>
        <v>39</v>
      </c>
      <c r="L59" s="274">
        <f>'2.Kiad'!J23-'2.Kiad'!J15-J59</f>
        <v>0</v>
      </c>
    </row>
    <row r="60" spans="1:12" s="82" customFormat="1" ht="15.75" thickBot="1" x14ac:dyDescent="0.35">
      <c r="A60" s="87">
        <v>51</v>
      </c>
      <c r="B60" s="323"/>
      <c r="C60" s="324"/>
      <c r="D60" s="325" t="s">
        <v>169</v>
      </c>
      <c r="E60" s="326">
        <f>SUM(E15,E20,E25,E30,E35,E50,E40,E45)</f>
        <v>694</v>
      </c>
      <c r="F60" s="327">
        <f>SUM(F15,F20,F25,F30,F35,F50,F40,F45)</f>
        <v>337</v>
      </c>
      <c r="G60" s="327">
        <f>SUM(G15,G20,G25,G30,G35,G50,G40,G45)</f>
        <v>4474</v>
      </c>
      <c r="H60" s="327">
        <f>SUM(H15,H20,H25,H30,H35,H50,H40,H45)</f>
        <v>0</v>
      </c>
      <c r="I60" s="328">
        <f>SUM(I15,I20,I25,I30,I35,I50,I40,I45)</f>
        <v>0</v>
      </c>
      <c r="J60" s="329">
        <f t="shared" si="0"/>
        <v>5505</v>
      </c>
      <c r="K60" s="82">
        <f>+J60-'2.Kiad'!K23</f>
        <v>-11</v>
      </c>
      <c r="L60" s="82">
        <f>'2.Kiad'!K23-'2.Kiad'!K15-J60</f>
        <v>0</v>
      </c>
    </row>
    <row r="61" spans="1:12" x14ac:dyDescent="0.3">
      <c r="E61" s="82">
        <f>+E60-'2.Kiad'!K10</f>
        <v>0</v>
      </c>
      <c r="F61" s="82">
        <f>+F60-'2.Kiad'!K11</f>
        <v>0</v>
      </c>
      <c r="G61" s="82">
        <f>+G60-'2.Kiad'!K12</f>
        <v>0</v>
      </c>
      <c r="H61" s="82"/>
      <c r="I61" s="82"/>
    </row>
    <row r="64" spans="1:12" x14ac:dyDescent="0.3">
      <c r="D64" s="99"/>
    </row>
    <row r="65" spans="1:10" x14ac:dyDescent="0.3">
      <c r="D65" s="99"/>
      <c r="E65" s="82"/>
      <c r="F65" s="82"/>
      <c r="G65" s="82"/>
      <c r="H65" s="82"/>
      <c r="I65" s="82"/>
    </row>
    <row r="66" spans="1:10" x14ac:dyDescent="0.3">
      <c r="D66" s="100"/>
      <c r="J66" s="89"/>
    </row>
    <row r="67" spans="1:10" x14ac:dyDescent="0.3">
      <c r="D67" s="100"/>
      <c r="J67" s="89"/>
    </row>
    <row r="68" spans="1:10" x14ac:dyDescent="0.3">
      <c r="D68" s="100"/>
      <c r="J68" s="89"/>
    </row>
    <row r="74" spans="1:10" x14ac:dyDescent="0.3">
      <c r="D74" s="101"/>
    </row>
    <row r="75" spans="1:10" x14ac:dyDescent="0.3">
      <c r="D75" s="101"/>
    </row>
    <row r="80" spans="1:10" s="82" customFormat="1" x14ac:dyDescent="0.3">
      <c r="A80" s="79"/>
      <c r="B80" s="80"/>
      <c r="C80" s="80"/>
      <c r="D80" s="98"/>
      <c r="E80" s="81"/>
      <c r="F80" s="81"/>
      <c r="G80" s="81"/>
      <c r="H80" s="81"/>
      <c r="I80" s="81"/>
    </row>
    <row r="81" spans="1:9" s="82" customFormat="1" x14ac:dyDescent="0.3">
      <c r="A81" s="79"/>
      <c r="B81" s="80"/>
      <c r="C81" s="80"/>
      <c r="D81" s="98"/>
      <c r="E81" s="81"/>
      <c r="F81" s="81"/>
      <c r="G81" s="81"/>
      <c r="H81" s="81"/>
      <c r="I81" s="81"/>
    </row>
    <row r="82" spans="1:9" s="82" customFormat="1" x14ac:dyDescent="0.3">
      <c r="A82" s="79"/>
      <c r="B82" s="80"/>
      <c r="C82" s="80"/>
      <c r="D82" s="98"/>
      <c r="E82" s="81"/>
      <c r="F82" s="81"/>
      <c r="G82" s="81"/>
      <c r="H82" s="81"/>
      <c r="I82" s="81"/>
    </row>
    <row r="83" spans="1:9" s="82" customFormat="1" x14ac:dyDescent="0.3">
      <c r="A83" s="79"/>
      <c r="B83" s="80"/>
      <c r="C83" s="80"/>
      <c r="D83" s="98"/>
      <c r="E83" s="81"/>
      <c r="F83" s="81"/>
      <c r="G83" s="81"/>
      <c r="H83" s="81"/>
      <c r="I83" s="81"/>
    </row>
    <row r="84" spans="1:9" s="82" customFormat="1" x14ac:dyDescent="0.3">
      <c r="A84" s="79"/>
      <c r="B84" s="80"/>
      <c r="C84" s="80"/>
      <c r="D84" s="98"/>
      <c r="E84" s="81"/>
      <c r="F84" s="81"/>
      <c r="G84" s="81"/>
      <c r="H84" s="81"/>
      <c r="I84" s="81"/>
    </row>
    <row r="85" spans="1:9" s="82" customFormat="1" x14ac:dyDescent="0.3">
      <c r="A85" s="79"/>
      <c r="B85" s="80"/>
      <c r="C85" s="80"/>
      <c r="D85" s="98"/>
      <c r="E85" s="81"/>
      <c r="F85" s="81"/>
      <c r="G85" s="81"/>
      <c r="H85" s="81"/>
      <c r="I85" s="81"/>
    </row>
    <row r="86" spans="1:9" s="82" customFormat="1" x14ac:dyDescent="0.3">
      <c r="A86" s="79"/>
      <c r="B86" s="80"/>
      <c r="C86" s="80"/>
      <c r="D86" s="101"/>
      <c r="E86" s="81"/>
      <c r="F86" s="81"/>
      <c r="G86" s="81"/>
      <c r="H86" s="81"/>
      <c r="I86" s="81"/>
    </row>
    <row r="87" spans="1:9" s="82" customFormat="1" x14ac:dyDescent="0.3">
      <c r="A87" s="79"/>
      <c r="B87" s="80"/>
      <c r="C87" s="80"/>
      <c r="D87" s="101"/>
      <c r="E87" s="81"/>
      <c r="F87" s="81"/>
      <c r="G87" s="81"/>
      <c r="H87" s="81"/>
      <c r="I87" s="81"/>
    </row>
    <row r="88" spans="1:9" s="82" customFormat="1" x14ac:dyDescent="0.3">
      <c r="A88" s="79"/>
      <c r="B88" s="80"/>
      <c r="C88" s="80"/>
      <c r="D88" s="98"/>
      <c r="E88" s="81"/>
      <c r="F88" s="81"/>
      <c r="G88" s="81"/>
      <c r="H88" s="81"/>
      <c r="I88" s="81"/>
    </row>
    <row r="89" spans="1:9" s="82" customFormat="1" x14ac:dyDescent="0.3">
      <c r="A89" s="79"/>
      <c r="B89" s="80"/>
      <c r="C89" s="80"/>
      <c r="D89" s="98"/>
      <c r="E89" s="81"/>
      <c r="F89" s="81"/>
      <c r="G89" s="81"/>
      <c r="H89" s="81"/>
      <c r="I89" s="81"/>
    </row>
    <row r="90" spans="1:9" s="82" customFormat="1" x14ac:dyDescent="0.3">
      <c r="A90" s="79"/>
      <c r="B90" s="80"/>
      <c r="C90" s="80"/>
      <c r="D90" s="98"/>
      <c r="E90" s="81"/>
      <c r="F90" s="81"/>
      <c r="G90" s="81"/>
      <c r="H90" s="81"/>
      <c r="I90" s="81"/>
    </row>
    <row r="91" spans="1:9" s="82" customFormat="1" x14ac:dyDescent="0.3">
      <c r="A91" s="79"/>
      <c r="B91" s="80"/>
      <c r="C91" s="80"/>
      <c r="D91" s="98"/>
      <c r="E91" s="81"/>
      <c r="F91" s="81"/>
      <c r="G91" s="81"/>
      <c r="H91" s="81"/>
      <c r="I91" s="81"/>
    </row>
    <row r="92" spans="1:9" s="82" customFormat="1" x14ac:dyDescent="0.3">
      <c r="A92" s="79"/>
      <c r="B92" s="80"/>
      <c r="C92" s="80"/>
      <c r="D92" s="98"/>
      <c r="E92" s="81"/>
      <c r="F92" s="81"/>
      <c r="G92" s="81"/>
      <c r="H92" s="81"/>
      <c r="I92" s="81"/>
    </row>
    <row r="93" spans="1:9" s="82" customFormat="1" x14ac:dyDescent="0.3">
      <c r="A93" s="79"/>
      <c r="B93" s="80"/>
      <c r="C93" s="80"/>
      <c r="D93" s="98"/>
      <c r="E93" s="81"/>
      <c r="F93" s="81"/>
      <c r="G93" s="81"/>
      <c r="H93" s="81"/>
      <c r="I93" s="81"/>
    </row>
    <row r="94" spans="1:9" s="82" customFormat="1" x14ac:dyDescent="0.3">
      <c r="A94" s="79"/>
      <c r="B94" s="80"/>
      <c r="C94" s="80"/>
      <c r="D94" s="98"/>
      <c r="E94" s="81"/>
      <c r="F94" s="81"/>
      <c r="G94" s="81"/>
      <c r="H94" s="81"/>
      <c r="I94" s="81"/>
    </row>
    <row r="95" spans="1:9" s="82" customFormat="1" x14ac:dyDescent="0.3">
      <c r="A95" s="79"/>
      <c r="B95" s="80"/>
      <c r="C95" s="80"/>
      <c r="D95" s="98"/>
      <c r="E95" s="81"/>
      <c r="F95" s="81"/>
      <c r="G95" s="81"/>
      <c r="H95" s="81"/>
      <c r="I95" s="81"/>
    </row>
    <row r="96" spans="1:9" s="82" customFormat="1" x14ac:dyDescent="0.3">
      <c r="A96" s="79"/>
      <c r="B96" s="80"/>
      <c r="C96" s="80"/>
      <c r="D96" s="98"/>
      <c r="E96" s="81"/>
      <c r="F96" s="81"/>
      <c r="G96" s="81"/>
      <c r="H96" s="81"/>
      <c r="I96" s="81"/>
    </row>
    <row r="97" spans="1:10" s="82" customFormat="1" x14ac:dyDescent="0.3">
      <c r="A97" s="79"/>
      <c r="B97" s="80"/>
      <c r="C97" s="80"/>
      <c r="D97" s="98"/>
      <c r="E97" s="81"/>
      <c r="F97" s="81"/>
      <c r="G97" s="81"/>
      <c r="H97" s="81"/>
      <c r="I97" s="81"/>
    </row>
    <row r="98" spans="1:10" s="82" customFormat="1" x14ac:dyDescent="0.3">
      <c r="A98" s="79"/>
      <c r="B98" s="80"/>
      <c r="C98" s="80"/>
      <c r="D98" s="98"/>
      <c r="E98" s="81"/>
      <c r="F98" s="81"/>
      <c r="G98" s="81"/>
      <c r="H98" s="81"/>
      <c r="I98" s="81"/>
    </row>
    <row r="99" spans="1:10" s="82" customFormat="1" x14ac:dyDescent="0.3">
      <c r="A99" s="79"/>
      <c r="B99" s="80"/>
      <c r="C99" s="80"/>
      <c r="D99" s="98"/>
      <c r="E99" s="81"/>
      <c r="F99" s="81"/>
      <c r="G99" s="81"/>
      <c r="H99" s="81"/>
      <c r="I99" s="81"/>
    </row>
    <row r="100" spans="1:10" s="82" customFormat="1" x14ac:dyDescent="0.3">
      <c r="A100" s="79"/>
      <c r="B100" s="80"/>
      <c r="C100" s="80"/>
      <c r="D100" s="98"/>
      <c r="E100" s="81"/>
      <c r="F100" s="81"/>
      <c r="G100" s="81"/>
      <c r="H100" s="81"/>
      <c r="I100" s="81"/>
    </row>
    <row r="101" spans="1:10" s="82" customFormat="1" x14ac:dyDescent="0.3">
      <c r="A101" s="79"/>
      <c r="B101" s="80"/>
      <c r="C101" s="80"/>
      <c r="D101" s="98"/>
      <c r="E101" s="81"/>
      <c r="F101" s="81"/>
      <c r="G101" s="81"/>
      <c r="H101" s="81"/>
      <c r="I101" s="81"/>
    </row>
    <row r="102" spans="1:10" s="82" customFormat="1" x14ac:dyDescent="0.3">
      <c r="A102" s="79"/>
      <c r="B102" s="80"/>
      <c r="C102" s="80"/>
      <c r="D102" s="98"/>
      <c r="E102" s="81"/>
      <c r="F102" s="81"/>
      <c r="G102" s="81"/>
      <c r="H102" s="81"/>
      <c r="I102" s="81"/>
    </row>
    <row r="103" spans="1:10" s="82" customFormat="1" x14ac:dyDescent="0.3">
      <c r="A103" s="79"/>
      <c r="B103" s="80"/>
      <c r="C103" s="80"/>
      <c r="D103" s="98"/>
      <c r="E103" s="81"/>
      <c r="F103" s="81"/>
      <c r="G103" s="81"/>
      <c r="H103" s="81"/>
      <c r="I103" s="81"/>
    </row>
    <row r="104" spans="1:10" s="82" customFormat="1" x14ac:dyDescent="0.3">
      <c r="A104" s="79"/>
      <c r="B104" s="80"/>
      <c r="C104" s="80"/>
      <c r="D104" s="98"/>
      <c r="E104" s="81"/>
      <c r="F104" s="81"/>
      <c r="G104" s="81"/>
      <c r="H104" s="81"/>
      <c r="I104" s="81"/>
    </row>
    <row r="105" spans="1:10" s="82" customFormat="1" x14ac:dyDescent="0.3">
      <c r="A105" s="79"/>
      <c r="B105" s="80"/>
      <c r="C105" s="80"/>
      <c r="D105" s="98"/>
      <c r="E105" s="81"/>
      <c r="F105" s="81"/>
      <c r="G105" s="81"/>
      <c r="H105" s="81"/>
      <c r="I105" s="81"/>
    </row>
    <row r="106" spans="1:10" s="82" customFormat="1" x14ac:dyDescent="0.3">
      <c r="A106" s="79"/>
      <c r="B106" s="80"/>
      <c r="C106" s="80"/>
      <c r="D106" s="98"/>
      <c r="E106" s="81"/>
      <c r="F106" s="81"/>
      <c r="G106" s="81"/>
      <c r="H106" s="81"/>
      <c r="I106" s="81"/>
    </row>
    <row r="107" spans="1:10" s="82" customFormat="1" x14ac:dyDescent="0.3">
      <c r="A107" s="79"/>
      <c r="B107" s="80"/>
      <c r="C107" s="80"/>
      <c r="D107" s="98"/>
      <c r="E107" s="81"/>
      <c r="F107" s="81"/>
      <c r="G107" s="81"/>
      <c r="H107" s="81"/>
      <c r="I107" s="81"/>
    </row>
    <row r="108" spans="1:10" s="82" customFormat="1" x14ac:dyDescent="0.3">
      <c r="A108" s="79"/>
      <c r="B108" s="80"/>
      <c r="C108" s="80"/>
      <c r="D108" s="98"/>
      <c r="E108" s="81"/>
      <c r="F108" s="81"/>
      <c r="G108" s="81"/>
      <c r="H108" s="81"/>
      <c r="I108" s="81"/>
    </row>
    <row r="109" spans="1:10" s="82" customFormat="1" x14ac:dyDescent="0.3">
      <c r="A109" s="79"/>
      <c r="B109" s="80"/>
      <c r="C109" s="80"/>
      <c r="D109" s="98"/>
      <c r="E109" s="81"/>
      <c r="F109" s="81"/>
      <c r="G109" s="81"/>
      <c r="H109" s="81"/>
      <c r="I109" s="81"/>
    </row>
    <row r="110" spans="1:10" s="82" customFormat="1" x14ac:dyDescent="0.3">
      <c r="A110" s="79"/>
      <c r="B110" s="80"/>
      <c r="C110" s="80"/>
      <c r="D110" s="98"/>
      <c r="E110" s="81"/>
      <c r="F110" s="81"/>
      <c r="G110" s="81"/>
      <c r="H110" s="81"/>
      <c r="I110" s="81"/>
    </row>
    <row r="111" spans="1:10" s="82" customFormat="1" x14ac:dyDescent="0.3">
      <c r="A111" s="79"/>
      <c r="B111" s="80"/>
      <c r="C111" s="80"/>
      <c r="D111" s="98"/>
      <c r="E111" s="81"/>
      <c r="F111" s="81"/>
      <c r="G111" s="81"/>
      <c r="H111" s="81"/>
      <c r="I111" s="81"/>
    </row>
    <row r="112" spans="1:10" x14ac:dyDescent="0.3">
      <c r="D112" s="102"/>
      <c r="J112" s="89"/>
    </row>
    <row r="113" spans="1:10" x14ac:dyDescent="0.3">
      <c r="D113" s="102"/>
      <c r="J113" s="89"/>
    </row>
    <row r="114" spans="1:10" x14ac:dyDescent="0.3">
      <c r="D114" s="102"/>
      <c r="J114" s="89"/>
    </row>
    <row r="115" spans="1:10" x14ac:dyDescent="0.3">
      <c r="D115" s="102"/>
      <c r="J115" s="89"/>
    </row>
    <row r="121" spans="1:10" x14ac:dyDescent="0.3">
      <c r="D121" s="101"/>
    </row>
    <row r="122" spans="1:10" x14ac:dyDescent="0.3">
      <c r="D122" s="101"/>
    </row>
    <row r="123" spans="1:10" s="82" customFormat="1" x14ac:dyDescent="0.3">
      <c r="A123" s="103"/>
      <c r="B123" s="89"/>
      <c r="C123" s="89"/>
      <c r="D123" s="101"/>
    </row>
    <row r="124" spans="1:10" s="82" customFormat="1" x14ac:dyDescent="0.3">
      <c r="A124" s="103"/>
      <c r="B124" s="89"/>
      <c r="C124" s="89"/>
      <c r="D124" s="101"/>
    </row>
    <row r="125" spans="1:10" s="82" customFormat="1" x14ac:dyDescent="0.3">
      <c r="A125" s="103"/>
      <c r="B125" s="89"/>
      <c r="C125" s="89"/>
      <c r="D125" s="101"/>
    </row>
    <row r="126" spans="1:10" s="82" customFormat="1" x14ac:dyDescent="0.3">
      <c r="A126" s="103"/>
      <c r="B126" s="89"/>
      <c r="C126" s="89"/>
      <c r="D126" s="101"/>
    </row>
    <row r="127" spans="1:10" s="82" customFormat="1" x14ac:dyDescent="0.3">
      <c r="A127" s="103"/>
      <c r="B127" s="89"/>
      <c r="C127" s="89"/>
      <c r="D127" s="101"/>
    </row>
    <row r="128" spans="1:10" s="82" customFormat="1" x14ac:dyDescent="0.3">
      <c r="A128" s="103"/>
      <c r="B128" s="89"/>
      <c r="C128" s="89"/>
      <c r="D128" s="101"/>
    </row>
    <row r="129" spans="1:9" s="82" customFormat="1" x14ac:dyDescent="0.3">
      <c r="A129" s="103"/>
      <c r="B129" s="89"/>
      <c r="C129" s="89"/>
      <c r="D129" s="101"/>
    </row>
    <row r="143" spans="1:9" s="82" customFormat="1" x14ac:dyDescent="0.3">
      <c r="A143" s="103"/>
      <c r="B143" s="89"/>
      <c r="C143" s="89"/>
      <c r="D143" s="101"/>
    </row>
    <row r="144" spans="1:9" s="82" customFormat="1" x14ac:dyDescent="0.3">
      <c r="A144" s="79"/>
      <c r="B144" s="80"/>
      <c r="C144" s="80"/>
      <c r="D144" s="98"/>
      <c r="E144" s="81"/>
      <c r="F144" s="81"/>
      <c r="G144" s="81"/>
      <c r="H144" s="81"/>
      <c r="I144" s="81"/>
    </row>
    <row r="145" spans="1:9" s="82" customFormat="1" x14ac:dyDescent="0.3">
      <c r="A145" s="79"/>
      <c r="B145" s="80"/>
      <c r="C145" s="80"/>
      <c r="D145" s="98"/>
      <c r="E145" s="81"/>
      <c r="F145" s="81"/>
      <c r="G145" s="81"/>
      <c r="H145" s="81"/>
      <c r="I145" s="81"/>
    </row>
    <row r="146" spans="1:9" s="82" customFormat="1" x14ac:dyDescent="0.3">
      <c r="A146" s="79"/>
      <c r="B146" s="80"/>
      <c r="C146" s="80"/>
      <c r="D146" s="98"/>
      <c r="E146" s="81"/>
      <c r="F146" s="81"/>
      <c r="G146" s="81"/>
      <c r="H146" s="81"/>
      <c r="I146" s="81"/>
    </row>
    <row r="147" spans="1:9" s="82" customFormat="1" x14ac:dyDescent="0.3">
      <c r="A147" s="79"/>
      <c r="B147" s="80"/>
      <c r="C147" s="80"/>
      <c r="D147" s="98"/>
      <c r="E147" s="81"/>
      <c r="F147" s="81"/>
      <c r="G147" s="81"/>
      <c r="H147" s="81"/>
      <c r="I147" s="81"/>
    </row>
    <row r="148" spans="1:9" s="82" customFormat="1" x14ac:dyDescent="0.3">
      <c r="A148" s="79"/>
      <c r="B148" s="80"/>
      <c r="C148" s="80"/>
      <c r="D148" s="98"/>
      <c r="E148" s="81"/>
      <c r="F148" s="81"/>
      <c r="G148" s="81"/>
      <c r="H148" s="81"/>
      <c r="I148" s="81"/>
    </row>
    <row r="149" spans="1:9" s="82" customFormat="1" x14ac:dyDescent="0.3">
      <c r="A149" s="79"/>
      <c r="B149" s="80"/>
      <c r="C149" s="80"/>
      <c r="D149" s="98"/>
      <c r="E149" s="81"/>
      <c r="F149" s="81"/>
      <c r="G149" s="81"/>
      <c r="H149" s="81"/>
      <c r="I149" s="81"/>
    </row>
    <row r="150" spans="1:9" s="82" customFormat="1" x14ac:dyDescent="0.3">
      <c r="A150" s="79"/>
      <c r="B150" s="80"/>
      <c r="C150" s="80"/>
      <c r="D150" s="98"/>
      <c r="E150" s="81"/>
      <c r="F150" s="81"/>
      <c r="G150" s="81"/>
      <c r="H150" s="81"/>
      <c r="I150" s="81"/>
    </row>
    <row r="151" spans="1:9" s="82" customFormat="1" x14ac:dyDescent="0.3">
      <c r="A151" s="79"/>
      <c r="B151" s="80"/>
      <c r="C151" s="80"/>
      <c r="D151" s="98"/>
      <c r="E151" s="81"/>
      <c r="F151" s="81"/>
      <c r="G151" s="81"/>
      <c r="H151" s="81"/>
      <c r="I151" s="81"/>
    </row>
    <row r="152" spans="1:9" s="82" customFormat="1" x14ac:dyDescent="0.3">
      <c r="A152" s="79"/>
      <c r="B152" s="80"/>
      <c r="C152" s="80"/>
      <c r="D152" s="98"/>
      <c r="E152" s="81"/>
      <c r="F152" s="81"/>
      <c r="G152" s="81"/>
      <c r="H152" s="81"/>
      <c r="I152" s="81"/>
    </row>
    <row r="153" spans="1:9" s="82" customFormat="1" x14ac:dyDescent="0.3">
      <c r="A153" s="79"/>
      <c r="B153" s="80"/>
      <c r="C153" s="80"/>
      <c r="D153" s="98"/>
      <c r="E153" s="81"/>
      <c r="F153" s="81"/>
      <c r="G153" s="81"/>
      <c r="H153" s="81"/>
      <c r="I153" s="81"/>
    </row>
    <row r="154" spans="1:9" s="82" customFormat="1" x14ac:dyDescent="0.3">
      <c r="A154" s="79"/>
      <c r="B154" s="80"/>
      <c r="C154" s="80"/>
      <c r="D154" s="98"/>
      <c r="E154" s="81"/>
      <c r="F154" s="81"/>
      <c r="G154" s="81"/>
      <c r="H154" s="81"/>
      <c r="I154" s="81"/>
    </row>
    <row r="155" spans="1:9" s="82" customFormat="1" x14ac:dyDescent="0.3">
      <c r="A155" s="79"/>
      <c r="B155" s="80"/>
      <c r="C155" s="80"/>
      <c r="D155" s="98"/>
      <c r="E155" s="81"/>
      <c r="F155" s="81"/>
      <c r="G155" s="81"/>
      <c r="H155" s="81"/>
      <c r="I155" s="81"/>
    </row>
    <row r="156" spans="1:9" s="82" customFormat="1" x14ac:dyDescent="0.3">
      <c r="A156" s="79"/>
      <c r="B156" s="80"/>
      <c r="C156" s="80"/>
      <c r="D156" s="98"/>
      <c r="E156" s="81"/>
      <c r="F156" s="81"/>
      <c r="G156" s="81"/>
      <c r="H156" s="81"/>
      <c r="I156" s="81"/>
    </row>
    <row r="157" spans="1:9" s="82" customFormat="1" x14ac:dyDescent="0.3">
      <c r="A157" s="79"/>
      <c r="B157" s="80"/>
      <c r="C157" s="80"/>
      <c r="D157" s="98"/>
      <c r="E157" s="81"/>
      <c r="F157" s="81"/>
      <c r="G157" s="81"/>
      <c r="H157" s="81"/>
      <c r="I157" s="81"/>
    </row>
    <row r="158" spans="1:9" s="82" customFormat="1" x14ac:dyDescent="0.3">
      <c r="A158" s="79"/>
      <c r="B158" s="80"/>
      <c r="C158" s="80"/>
      <c r="D158" s="98"/>
      <c r="E158" s="81"/>
      <c r="F158" s="81"/>
      <c r="G158" s="81"/>
      <c r="H158" s="81"/>
      <c r="I158" s="81"/>
    </row>
    <row r="159" spans="1:9" s="82" customFormat="1" x14ac:dyDescent="0.3">
      <c r="A159" s="79"/>
      <c r="B159" s="80"/>
      <c r="C159" s="80"/>
      <c r="D159" s="98"/>
      <c r="E159" s="81"/>
      <c r="F159" s="81"/>
      <c r="G159" s="81"/>
      <c r="H159" s="81"/>
      <c r="I159" s="81"/>
    </row>
    <row r="160" spans="1:9" s="82" customFormat="1" x14ac:dyDescent="0.3">
      <c r="A160" s="79"/>
      <c r="B160" s="80"/>
      <c r="C160" s="80"/>
      <c r="D160" s="98"/>
      <c r="E160" s="81"/>
      <c r="F160" s="81"/>
      <c r="G160" s="81"/>
      <c r="H160" s="81"/>
      <c r="I160" s="81"/>
    </row>
    <row r="161" spans="1:9" s="82" customFormat="1" x14ac:dyDescent="0.3">
      <c r="A161" s="79"/>
      <c r="B161" s="80"/>
      <c r="C161" s="80"/>
      <c r="D161" s="98"/>
      <c r="E161" s="81"/>
      <c r="F161" s="81"/>
      <c r="G161" s="81"/>
      <c r="H161" s="81"/>
      <c r="I161" s="81"/>
    </row>
    <row r="162" spans="1:9" s="82" customFormat="1" x14ac:dyDescent="0.3">
      <c r="A162" s="79"/>
      <c r="B162" s="80"/>
      <c r="C162" s="80"/>
      <c r="D162" s="98"/>
      <c r="E162" s="81"/>
      <c r="F162" s="81"/>
      <c r="G162" s="81"/>
      <c r="H162" s="81"/>
      <c r="I162" s="81"/>
    </row>
    <row r="163" spans="1:9" s="82" customFormat="1" x14ac:dyDescent="0.3">
      <c r="A163" s="79"/>
      <c r="B163" s="80"/>
      <c r="C163" s="80"/>
      <c r="D163" s="98"/>
      <c r="E163" s="81"/>
      <c r="F163" s="81"/>
      <c r="G163" s="81"/>
      <c r="H163" s="81"/>
      <c r="I163" s="81"/>
    </row>
    <row r="164" spans="1:9" s="82" customFormat="1" x14ac:dyDescent="0.3">
      <c r="A164" s="79"/>
      <c r="B164" s="80"/>
      <c r="C164" s="80"/>
      <c r="D164" s="98"/>
      <c r="E164" s="81"/>
      <c r="F164" s="81"/>
      <c r="G164" s="81"/>
      <c r="H164" s="81"/>
      <c r="I164" s="81"/>
    </row>
    <row r="165" spans="1:9" s="82" customFormat="1" x14ac:dyDescent="0.3">
      <c r="A165" s="79"/>
      <c r="B165" s="80"/>
      <c r="C165" s="80"/>
      <c r="D165" s="98"/>
      <c r="E165" s="81"/>
      <c r="F165" s="81"/>
      <c r="G165" s="81"/>
      <c r="H165" s="81"/>
      <c r="I165" s="81"/>
    </row>
    <row r="166" spans="1:9" s="82" customFormat="1" x14ac:dyDescent="0.3">
      <c r="A166" s="79"/>
      <c r="B166" s="80"/>
      <c r="C166" s="80"/>
      <c r="D166" s="98"/>
      <c r="E166" s="81"/>
      <c r="F166" s="81"/>
      <c r="G166" s="81"/>
      <c r="H166" s="81"/>
      <c r="I166" s="81"/>
    </row>
    <row r="167" spans="1:9" s="82" customFormat="1" x14ac:dyDescent="0.3">
      <c r="A167" s="79"/>
      <c r="B167" s="80"/>
      <c r="C167" s="80"/>
      <c r="D167" s="98"/>
      <c r="E167" s="81"/>
      <c r="F167" s="81"/>
      <c r="G167" s="81"/>
      <c r="H167" s="81"/>
      <c r="I167" s="81"/>
    </row>
    <row r="168" spans="1:9" s="82" customFormat="1" x14ac:dyDescent="0.3">
      <c r="A168" s="79"/>
      <c r="B168" s="80"/>
      <c r="C168" s="80"/>
      <c r="D168" s="98"/>
      <c r="E168" s="81"/>
      <c r="F168" s="81"/>
      <c r="G168" s="81"/>
      <c r="H168" s="81"/>
      <c r="I168" s="81"/>
    </row>
    <row r="169" spans="1:9" s="82" customFormat="1" x14ac:dyDescent="0.3">
      <c r="A169" s="79"/>
      <c r="B169" s="80"/>
      <c r="C169" s="80"/>
      <c r="D169" s="98"/>
      <c r="E169" s="81"/>
      <c r="F169" s="81"/>
      <c r="G169" s="81"/>
      <c r="H169" s="81"/>
      <c r="I169" s="81"/>
    </row>
    <row r="170" spans="1:9" s="82" customFormat="1" x14ac:dyDescent="0.3">
      <c r="A170" s="79"/>
      <c r="B170" s="80"/>
      <c r="C170" s="80"/>
      <c r="D170" s="98"/>
      <c r="E170" s="81"/>
      <c r="F170" s="81"/>
      <c r="G170" s="81"/>
      <c r="H170" s="81"/>
      <c r="I170" s="81"/>
    </row>
    <row r="171" spans="1:9" s="82" customFormat="1" x14ac:dyDescent="0.3">
      <c r="A171" s="79"/>
      <c r="B171" s="80"/>
      <c r="C171" s="80"/>
      <c r="D171" s="98"/>
      <c r="E171" s="81"/>
      <c r="F171" s="81"/>
      <c r="G171" s="81"/>
      <c r="H171" s="81"/>
      <c r="I171" s="81"/>
    </row>
    <row r="172" spans="1:9" s="82" customFormat="1" x14ac:dyDescent="0.3">
      <c r="A172" s="79"/>
      <c r="B172" s="80"/>
      <c r="C172" s="80"/>
      <c r="D172" s="98"/>
      <c r="E172" s="81"/>
      <c r="F172" s="81"/>
      <c r="G172" s="81"/>
      <c r="H172" s="81"/>
      <c r="I172" s="81"/>
    </row>
    <row r="173" spans="1:9" s="82" customFormat="1" x14ac:dyDescent="0.3">
      <c r="A173" s="79"/>
      <c r="B173" s="80"/>
      <c r="C173" s="80"/>
      <c r="D173" s="98"/>
      <c r="E173" s="81"/>
      <c r="F173" s="81"/>
      <c r="G173" s="81"/>
      <c r="H173" s="81"/>
      <c r="I173" s="81"/>
    </row>
    <row r="174" spans="1:9" s="82" customFormat="1" x14ac:dyDescent="0.3">
      <c r="A174" s="79"/>
      <c r="B174" s="80"/>
      <c r="C174" s="80"/>
      <c r="D174" s="98"/>
      <c r="E174" s="81"/>
      <c r="F174" s="81"/>
      <c r="G174" s="81"/>
      <c r="H174" s="81"/>
      <c r="I174" s="81"/>
    </row>
    <row r="175" spans="1:9" s="82" customFormat="1" x14ac:dyDescent="0.3">
      <c r="A175" s="79"/>
      <c r="B175" s="80"/>
      <c r="C175" s="80"/>
      <c r="D175" s="98"/>
      <c r="E175" s="81"/>
      <c r="F175" s="81"/>
      <c r="G175" s="81"/>
      <c r="H175" s="81"/>
      <c r="I175" s="81"/>
    </row>
    <row r="176" spans="1:9" s="82" customFormat="1" x14ac:dyDescent="0.3">
      <c r="A176" s="79"/>
      <c r="B176" s="80"/>
      <c r="C176" s="80"/>
      <c r="D176" s="98"/>
      <c r="E176" s="81"/>
      <c r="F176" s="81"/>
      <c r="G176" s="81"/>
      <c r="H176" s="81"/>
      <c r="I176" s="81"/>
    </row>
    <row r="177" spans="1:9" s="82" customFormat="1" x14ac:dyDescent="0.3">
      <c r="A177" s="79"/>
      <c r="B177" s="80"/>
      <c r="C177" s="80"/>
      <c r="D177" s="98"/>
      <c r="E177" s="81"/>
      <c r="F177" s="81"/>
      <c r="G177" s="81"/>
      <c r="H177" s="81"/>
      <c r="I177" s="81"/>
    </row>
    <row r="178" spans="1:9" s="82" customFormat="1" x14ac:dyDescent="0.3">
      <c r="A178" s="79"/>
      <c r="B178" s="80"/>
      <c r="C178" s="80"/>
      <c r="D178" s="98"/>
      <c r="E178" s="81"/>
      <c r="F178" s="81"/>
      <c r="G178" s="81"/>
      <c r="H178" s="81"/>
      <c r="I178" s="81"/>
    </row>
    <row r="179" spans="1:9" s="82" customFormat="1" x14ac:dyDescent="0.3">
      <c r="A179" s="79"/>
      <c r="B179" s="80"/>
      <c r="C179" s="80"/>
      <c r="D179" s="98"/>
      <c r="E179" s="81"/>
      <c r="F179" s="81"/>
      <c r="G179" s="81"/>
      <c r="H179" s="81"/>
      <c r="I179" s="81"/>
    </row>
    <row r="180" spans="1:9" s="82" customFormat="1" x14ac:dyDescent="0.3">
      <c r="A180" s="79"/>
      <c r="B180" s="80"/>
      <c r="C180" s="80"/>
      <c r="D180" s="98"/>
      <c r="E180" s="81"/>
      <c r="F180" s="81"/>
      <c r="G180" s="81"/>
      <c r="H180" s="81"/>
      <c r="I180" s="81"/>
    </row>
    <row r="181" spans="1:9" s="82" customFormat="1" x14ac:dyDescent="0.3">
      <c r="A181" s="79"/>
      <c r="B181" s="80"/>
      <c r="C181" s="80"/>
      <c r="D181" s="98"/>
      <c r="E181" s="81"/>
      <c r="F181" s="81"/>
      <c r="G181" s="81"/>
      <c r="H181" s="81"/>
      <c r="I181" s="81"/>
    </row>
    <row r="182" spans="1:9" s="82" customFormat="1" x14ac:dyDescent="0.3">
      <c r="A182" s="79"/>
      <c r="B182" s="80"/>
      <c r="C182" s="80"/>
      <c r="D182" s="98"/>
      <c r="E182" s="81"/>
      <c r="F182" s="81"/>
      <c r="G182" s="81"/>
      <c r="H182" s="81"/>
      <c r="I182" s="81"/>
    </row>
    <row r="183" spans="1:9" s="82" customFormat="1" x14ac:dyDescent="0.3">
      <c r="A183" s="79"/>
      <c r="B183" s="80"/>
      <c r="C183" s="80"/>
      <c r="D183" s="98"/>
      <c r="E183" s="81"/>
      <c r="F183" s="81"/>
      <c r="G183" s="81"/>
      <c r="H183" s="81"/>
      <c r="I183" s="81"/>
    </row>
    <row r="184" spans="1:9" s="82" customFormat="1" x14ac:dyDescent="0.3">
      <c r="A184" s="79"/>
      <c r="B184" s="80"/>
      <c r="C184" s="80"/>
      <c r="D184" s="98"/>
      <c r="E184" s="81"/>
      <c r="F184" s="81"/>
      <c r="G184" s="81"/>
      <c r="H184" s="81"/>
      <c r="I184" s="81"/>
    </row>
    <row r="185" spans="1:9" s="82" customFormat="1" x14ac:dyDescent="0.3">
      <c r="A185" s="79"/>
      <c r="B185" s="80"/>
      <c r="C185" s="80"/>
      <c r="D185" s="98"/>
      <c r="E185" s="81"/>
      <c r="F185" s="81"/>
      <c r="G185" s="81"/>
      <c r="H185" s="81"/>
      <c r="I185" s="81"/>
    </row>
    <row r="186" spans="1:9" s="82" customFormat="1" x14ac:dyDescent="0.3">
      <c r="A186" s="79"/>
      <c r="B186" s="80"/>
      <c r="C186" s="80"/>
      <c r="D186" s="98"/>
      <c r="E186" s="81"/>
      <c r="F186" s="81"/>
      <c r="G186" s="81"/>
      <c r="H186" s="81"/>
      <c r="I186" s="81"/>
    </row>
    <row r="187" spans="1:9" s="82" customFormat="1" x14ac:dyDescent="0.3">
      <c r="A187" s="79"/>
      <c r="B187" s="80"/>
      <c r="C187" s="80"/>
      <c r="D187" s="98"/>
      <c r="E187" s="81"/>
      <c r="F187" s="81"/>
      <c r="G187" s="81"/>
      <c r="H187" s="81"/>
      <c r="I187" s="81"/>
    </row>
    <row r="188" spans="1:9" s="82" customFormat="1" x14ac:dyDescent="0.3">
      <c r="A188" s="79"/>
      <c r="B188" s="80"/>
      <c r="C188" s="80"/>
      <c r="D188" s="98"/>
      <c r="E188" s="81"/>
      <c r="F188" s="81"/>
      <c r="G188" s="81"/>
      <c r="H188" s="81"/>
      <c r="I188" s="81"/>
    </row>
    <row r="189" spans="1:9" s="82" customFormat="1" x14ac:dyDescent="0.3">
      <c r="A189" s="79"/>
      <c r="B189" s="80"/>
      <c r="C189" s="80"/>
      <c r="D189" s="98"/>
      <c r="E189" s="81"/>
      <c r="F189" s="81"/>
      <c r="G189" s="81"/>
      <c r="H189" s="81"/>
      <c r="I189" s="81"/>
    </row>
    <row r="190" spans="1:9" s="82" customFormat="1" x14ac:dyDescent="0.3">
      <c r="A190" s="79"/>
      <c r="B190" s="80"/>
      <c r="C190" s="80"/>
      <c r="D190" s="98"/>
      <c r="E190" s="81"/>
      <c r="F190" s="81"/>
      <c r="G190" s="81"/>
      <c r="H190" s="81"/>
      <c r="I190" s="81"/>
    </row>
    <row r="191" spans="1:9" s="82" customFormat="1" x14ac:dyDescent="0.3">
      <c r="A191" s="79"/>
      <c r="B191" s="80"/>
      <c r="C191" s="80"/>
      <c r="D191" s="98"/>
      <c r="E191" s="81"/>
      <c r="F191" s="81"/>
      <c r="G191" s="81"/>
      <c r="H191" s="81"/>
      <c r="I191" s="81"/>
    </row>
    <row r="192" spans="1:9" s="82" customFormat="1" x14ac:dyDescent="0.3">
      <c r="A192" s="79"/>
      <c r="B192" s="80"/>
      <c r="C192" s="80"/>
      <c r="D192" s="98"/>
      <c r="E192" s="81"/>
      <c r="F192" s="81"/>
      <c r="G192" s="81"/>
      <c r="H192" s="81"/>
      <c r="I192" s="81"/>
    </row>
    <row r="193" spans="1:9" s="82" customFormat="1" x14ac:dyDescent="0.3">
      <c r="A193" s="79"/>
      <c r="B193" s="80"/>
      <c r="C193" s="80"/>
      <c r="D193" s="98"/>
      <c r="E193" s="81"/>
      <c r="F193" s="81"/>
      <c r="G193" s="81"/>
      <c r="H193" s="81"/>
      <c r="I193" s="81"/>
    </row>
    <row r="194" spans="1:9" s="82" customFormat="1" x14ac:dyDescent="0.3">
      <c r="A194" s="79"/>
      <c r="B194" s="80"/>
      <c r="C194" s="80"/>
      <c r="D194" s="98"/>
      <c r="E194" s="81"/>
      <c r="F194" s="81"/>
      <c r="G194" s="81"/>
      <c r="H194" s="81"/>
      <c r="I194" s="81"/>
    </row>
    <row r="195" spans="1:9" s="82" customFormat="1" x14ac:dyDescent="0.3">
      <c r="A195" s="79"/>
      <c r="B195" s="80"/>
      <c r="C195" s="80"/>
      <c r="D195" s="98"/>
      <c r="E195" s="81"/>
      <c r="F195" s="81"/>
      <c r="G195" s="81"/>
      <c r="H195" s="81"/>
      <c r="I195" s="81"/>
    </row>
    <row r="196" spans="1:9" s="82" customFormat="1" x14ac:dyDescent="0.3">
      <c r="A196" s="79"/>
      <c r="B196" s="80"/>
      <c r="C196" s="80"/>
      <c r="D196" s="98"/>
      <c r="E196" s="81"/>
      <c r="F196" s="81"/>
      <c r="G196" s="81"/>
      <c r="H196" s="81"/>
      <c r="I196" s="81"/>
    </row>
    <row r="197" spans="1:9" s="82" customFormat="1" x14ac:dyDescent="0.3">
      <c r="A197" s="79"/>
      <c r="B197" s="80"/>
      <c r="C197" s="80"/>
      <c r="D197" s="98"/>
      <c r="E197" s="81"/>
      <c r="F197" s="81"/>
      <c r="G197" s="81"/>
      <c r="H197" s="81"/>
      <c r="I197" s="81"/>
    </row>
  </sheetData>
  <mergeCells count="7">
    <mergeCell ref="B4:J4"/>
    <mergeCell ref="B5:J5"/>
    <mergeCell ref="J8:J9"/>
    <mergeCell ref="B8:B9"/>
    <mergeCell ref="E8:I8"/>
    <mergeCell ref="C8:C9"/>
    <mergeCell ref="D8:D9"/>
  </mergeCells>
  <phoneticPr fontId="2" type="noConversion"/>
  <printOptions horizontalCentered="1"/>
  <pageMargins left="0.19685039370078741" right="0.19685039370078741" top="0.59055118110236227" bottom="0.39370078740157483" header="0.51181102362204722" footer="0.19685039370078741"/>
  <pageSetup paperSize="9" scale="49" orientation="landscape" r:id="rId1"/>
  <headerFooter alignWithMargins="0">
    <oddFooter>&amp;C- &amp;P -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K12"/>
  <sheetViews>
    <sheetView view="pageBreakPreview" zoomScaleNormal="100" zoomScaleSheetLayoutView="100" workbookViewId="0">
      <selection activeCell="B1" sqref="B1"/>
    </sheetView>
  </sheetViews>
  <sheetFormatPr defaultRowHeight="15" x14ac:dyDescent="0.3"/>
  <cols>
    <col min="1" max="1" width="3" style="57" customWidth="1"/>
    <col min="2" max="3" width="4.7109375" style="63" customWidth="1"/>
    <col min="4" max="4" width="60.7109375" style="64" customWidth="1"/>
    <col min="5" max="7" width="13.7109375" style="59" customWidth="1"/>
    <col min="8" max="10" width="15.7109375" style="60" customWidth="1"/>
    <col min="11" max="11" width="13.7109375" style="59" customWidth="1"/>
    <col min="12" max="12" width="9.140625" style="61"/>
    <col min="13" max="13" width="10.140625" style="61" bestFit="1" customWidth="1"/>
    <col min="14" max="258" width="9.140625" style="61"/>
    <col min="259" max="259" width="3.7109375" style="61" customWidth="1"/>
    <col min="260" max="261" width="4.7109375" style="61" customWidth="1"/>
    <col min="262" max="262" width="33.7109375" style="61" customWidth="1"/>
    <col min="263" max="265" width="12.7109375" style="61" customWidth="1"/>
    <col min="266" max="266" width="13.7109375" style="61" customWidth="1"/>
    <col min="267" max="267" width="12.7109375" style="61" customWidth="1"/>
    <col min="268" max="268" width="9.140625" style="61"/>
    <col min="269" max="269" width="10.140625" style="61" bestFit="1" customWidth="1"/>
    <col min="270" max="514" width="9.140625" style="61"/>
    <col min="515" max="515" width="3.7109375" style="61" customWidth="1"/>
    <col min="516" max="517" width="4.7109375" style="61" customWidth="1"/>
    <col min="518" max="518" width="33.7109375" style="61" customWidth="1"/>
    <col min="519" max="521" width="12.7109375" style="61" customWidth="1"/>
    <col min="522" max="522" width="13.7109375" style="61" customWidth="1"/>
    <col min="523" max="523" width="12.7109375" style="61" customWidth="1"/>
    <col min="524" max="524" width="9.140625" style="61"/>
    <col min="525" max="525" width="10.140625" style="61" bestFit="1" customWidth="1"/>
    <col min="526" max="770" width="9.140625" style="61"/>
    <col min="771" max="771" width="3.7109375" style="61" customWidth="1"/>
    <col min="772" max="773" width="4.7109375" style="61" customWidth="1"/>
    <col min="774" max="774" width="33.7109375" style="61" customWidth="1"/>
    <col min="775" max="777" width="12.7109375" style="61" customWidth="1"/>
    <col min="778" max="778" width="13.7109375" style="61" customWidth="1"/>
    <col min="779" max="779" width="12.7109375" style="61" customWidth="1"/>
    <col min="780" max="780" width="9.140625" style="61"/>
    <col min="781" max="781" width="10.140625" style="61" bestFit="1" customWidth="1"/>
    <col min="782" max="1026" width="9.140625" style="61"/>
    <col min="1027" max="1027" width="3.7109375" style="61" customWidth="1"/>
    <col min="1028" max="1029" width="4.7109375" style="61" customWidth="1"/>
    <col min="1030" max="1030" width="33.7109375" style="61" customWidth="1"/>
    <col min="1031" max="1033" width="12.7109375" style="61" customWidth="1"/>
    <col min="1034" max="1034" width="13.7109375" style="61" customWidth="1"/>
    <col min="1035" max="1035" width="12.7109375" style="61" customWidth="1"/>
    <col min="1036" max="1036" width="9.140625" style="61"/>
    <col min="1037" max="1037" width="10.140625" style="61" bestFit="1" customWidth="1"/>
    <col min="1038" max="1282" width="9.140625" style="61"/>
    <col min="1283" max="1283" width="3.7109375" style="61" customWidth="1"/>
    <col min="1284" max="1285" width="4.7109375" style="61" customWidth="1"/>
    <col min="1286" max="1286" width="33.7109375" style="61" customWidth="1"/>
    <col min="1287" max="1289" width="12.7109375" style="61" customWidth="1"/>
    <col min="1290" max="1290" width="13.7109375" style="61" customWidth="1"/>
    <col min="1291" max="1291" width="12.7109375" style="61" customWidth="1"/>
    <col min="1292" max="1292" width="9.140625" style="61"/>
    <col min="1293" max="1293" width="10.140625" style="61" bestFit="1" customWidth="1"/>
    <col min="1294" max="1538" width="9.140625" style="61"/>
    <col min="1539" max="1539" width="3.7109375" style="61" customWidth="1"/>
    <col min="1540" max="1541" width="4.7109375" style="61" customWidth="1"/>
    <col min="1542" max="1542" width="33.7109375" style="61" customWidth="1"/>
    <col min="1543" max="1545" width="12.7109375" style="61" customWidth="1"/>
    <col min="1546" max="1546" width="13.7109375" style="61" customWidth="1"/>
    <col min="1547" max="1547" width="12.7109375" style="61" customWidth="1"/>
    <col min="1548" max="1548" width="9.140625" style="61"/>
    <col min="1549" max="1549" width="10.140625" style="61" bestFit="1" customWidth="1"/>
    <col min="1550" max="1794" width="9.140625" style="61"/>
    <col min="1795" max="1795" width="3.7109375" style="61" customWidth="1"/>
    <col min="1796" max="1797" width="4.7109375" style="61" customWidth="1"/>
    <col min="1798" max="1798" width="33.7109375" style="61" customWidth="1"/>
    <col min="1799" max="1801" width="12.7109375" style="61" customWidth="1"/>
    <col min="1802" max="1802" width="13.7109375" style="61" customWidth="1"/>
    <col min="1803" max="1803" width="12.7109375" style="61" customWidth="1"/>
    <col min="1804" max="1804" width="9.140625" style="61"/>
    <col min="1805" max="1805" width="10.140625" style="61" bestFit="1" customWidth="1"/>
    <col min="1806" max="2050" width="9.140625" style="61"/>
    <col min="2051" max="2051" width="3.7109375" style="61" customWidth="1"/>
    <col min="2052" max="2053" width="4.7109375" style="61" customWidth="1"/>
    <col min="2054" max="2054" width="33.7109375" style="61" customWidth="1"/>
    <col min="2055" max="2057" width="12.7109375" style="61" customWidth="1"/>
    <col min="2058" max="2058" width="13.7109375" style="61" customWidth="1"/>
    <col min="2059" max="2059" width="12.7109375" style="61" customWidth="1"/>
    <col min="2060" max="2060" width="9.140625" style="61"/>
    <col min="2061" max="2061" width="10.140625" style="61" bestFit="1" customWidth="1"/>
    <col min="2062" max="2306" width="9.140625" style="61"/>
    <col min="2307" max="2307" width="3.7109375" style="61" customWidth="1"/>
    <col min="2308" max="2309" width="4.7109375" style="61" customWidth="1"/>
    <col min="2310" max="2310" width="33.7109375" style="61" customWidth="1"/>
    <col min="2311" max="2313" width="12.7109375" style="61" customWidth="1"/>
    <col min="2314" max="2314" width="13.7109375" style="61" customWidth="1"/>
    <col min="2315" max="2315" width="12.7109375" style="61" customWidth="1"/>
    <col min="2316" max="2316" width="9.140625" style="61"/>
    <col min="2317" max="2317" width="10.140625" style="61" bestFit="1" customWidth="1"/>
    <col min="2318" max="2562" width="9.140625" style="61"/>
    <col min="2563" max="2563" width="3.7109375" style="61" customWidth="1"/>
    <col min="2564" max="2565" width="4.7109375" style="61" customWidth="1"/>
    <col min="2566" max="2566" width="33.7109375" style="61" customWidth="1"/>
    <col min="2567" max="2569" width="12.7109375" style="61" customWidth="1"/>
    <col min="2570" max="2570" width="13.7109375" style="61" customWidth="1"/>
    <col min="2571" max="2571" width="12.7109375" style="61" customWidth="1"/>
    <col min="2572" max="2572" width="9.140625" style="61"/>
    <col min="2573" max="2573" width="10.140625" style="61" bestFit="1" customWidth="1"/>
    <col min="2574" max="2818" width="9.140625" style="61"/>
    <col min="2819" max="2819" width="3.7109375" style="61" customWidth="1"/>
    <col min="2820" max="2821" width="4.7109375" style="61" customWidth="1"/>
    <col min="2822" max="2822" width="33.7109375" style="61" customWidth="1"/>
    <col min="2823" max="2825" width="12.7109375" style="61" customWidth="1"/>
    <col min="2826" max="2826" width="13.7109375" style="61" customWidth="1"/>
    <col min="2827" max="2827" width="12.7109375" style="61" customWidth="1"/>
    <col min="2828" max="2828" width="9.140625" style="61"/>
    <col min="2829" max="2829" width="10.140625" style="61" bestFit="1" customWidth="1"/>
    <col min="2830" max="3074" width="9.140625" style="61"/>
    <col min="3075" max="3075" width="3.7109375" style="61" customWidth="1"/>
    <col min="3076" max="3077" width="4.7109375" style="61" customWidth="1"/>
    <col min="3078" max="3078" width="33.7109375" style="61" customWidth="1"/>
    <col min="3079" max="3081" width="12.7109375" style="61" customWidth="1"/>
    <col min="3082" max="3082" width="13.7109375" style="61" customWidth="1"/>
    <col min="3083" max="3083" width="12.7109375" style="61" customWidth="1"/>
    <col min="3084" max="3084" width="9.140625" style="61"/>
    <col min="3085" max="3085" width="10.140625" style="61" bestFit="1" customWidth="1"/>
    <col min="3086" max="3330" width="9.140625" style="61"/>
    <col min="3331" max="3331" width="3.7109375" style="61" customWidth="1"/>
    <col min="3332" max="3333" width="4.7109375" style="61" customWidth="1"/>
    <col min="3334" max="3334" width="33.7109375" style="61" customWidth="1"/>
    <col min="3335" max="3337" width="12.7109375" style="61" customWidth="1"/>
    <col min="3338" max="3338" width="13.7109375" style="61" customWidth="1"/>
    <col min="3339" max="3339" width="12.7109375" style="61" customWidth="1"/>
    <col min="3340" max="3340" width="9.140625" style="61"/>
    <col min="3341" max="3341" width="10.140625" style="61" bestFit="1" customWidth="1"/>
    <col min="3342" max="3586" width="9.140625" style="61"/>
    <col min="3587" max="3587" width="3.7109375" style="61" customWidth="1"/>
    <col min="3588" max="3589" width="4.7109375" style="61" customWidth="1"/>
    <col min="3590" max="3590" width="33.7109375" style="61" customWidth="1"/>
    <col min="3591" max="3593" width="12.7109375" style="61" customWidth="1"/>
    <col min="3594" max="3594" width="13.7109375" style="61" customWidth="1"/>
    <col min="3595" max="3595" width="12.7109375" style="61" customWidth="1"/>
    <col min="3596" max="3596" width="9.140625" style="61"/>
    <col min="3597" max="3597" width="10.140625" style="61" bestFit="1" customWidth="1"/>
    <col min="3598" max="3842" width="9.140625" style="61"/>
    <col min="3843" max="3843" width="3.7109375" style="61" customWidth="1"/>
    <col min="3844" max="3845" width="4.7109375" style="61" customWidth="1"/>
    <col min="3846" max="3846" width="33.7109375" style="61" customWidth="1"/>
    <col min="3847" max="3849" width="12.7109375" style="61" customWidth="1"/>
    <col min="3850" max="3850" width="13.7109375" style="61" customWidth="1"/>
    <col min="3851" max="3851" width="12.7109375" style="61" customWidth="1"/>
    <col min="3852" max="3852" width="9.140625" style="61"/>
    <col min="3853" max="3853" width="10.140625" style="61" bestFit="1" customWidth="1"/>
    <col min="3854" max="4098" width="9.140625" style="61"/>
    <col min="4099" max="4099" width="3.7109375" style="61" customWidth="1"/>
    <col min="4100" max="4101" width="4.7109375" style="61" customWidth="1"/>
    <col min="4102" max="4102" width="33.7109375" style="61" customWidth="1"/>
    <col min="4103" max="4105" width="12.7109375" style="61" customWidth="1"/>
    <col min="4106" max="4106" width="13.7109375" style="61" customWidth="1"/>
    <col min="4107" max="4107" width="12.7109375" style="61" customWidth="1"/>
    <col min="4108" max="4108" width="9.140625" style="61"/>
    <col min="4109" max="4109" width="10.140625" style="61" bestFit="1" customWidth="1"/>
    <col min="4110" max="4354" width="9.140625" style="61"/>
    <col min="4355" max="4355" width="3.7109375" style="61" customWidth="1"/>
    <col min="4356" max="4357" width="4.7109375" style="61" customWidth="1"/>
    <col min="4358" max="4358" width="33.7109375" style="61" customWidth="1"/>
    <col min="4359" max="4361" width="12.7109375" style="61" customWidth="1"/>
    <col min="4362" max="4362" width="13.7109375" style="61" customWidth="1"/>
    <col min="4363" max="4363" width="12.7109375" style="61" customWidth="1"/>
    <col min="4364" max="4364" width="9.140625" style="61"/>
    <col min="4365" max="4365" width="10.140625" style="61" bestFit="1" customWidth="1"/>
    <col min="4366" max="4610" width="9.140625" style="61"/>
    <col min="4611" max="4611" width="3.7109375" style="61" customWidth="1"/>
    <col min="4612" max="4613" width="4.7109375" style="61" customWidth="1"/>
    <col min="4614" max="4614" width="33.7109375" style="61" customWidth="1"/>
    <col min="4615" max="4617" width="12.7109375" style="61" customWidth="1"/>
    <col min="4618" max="4618" width="13.7109375" style="61" customWidth="1"/>
    <col min="4619" max="4619" width="12.7109375" style="61" customWidth="1"/>
    <col min="4620" max="4620" width="9.140625" style="61"/>
    <col min="4621" max="4621" width="10.140625" style="61" bestFit="1" customWidth="1"/>
    <col min="4622" max="4866" width="9.140625" style="61"/>
    <col min="4867" max="4867" width="3.7109375" style="61" customWidth="1"/>
    <col min="4868" max="4869" width="4.7109375" style="61" customWidth="1"/>
    <col min="4870" max="4870" width="33.7109375" style="61" customWidth="1"/>
    <col min="4871" max="4873" width="12.7109375" style="61" customWidth="1"/>
    <col min="4874" max="4874" width="13.7109375" style="61" customWidth="1"/>
    <col min="4875" max="4875" width="12.7109375" style="61" customWidth="1"/>
    <col min="4876" max="4876" width="9.140625" style="61"/>
    <col min="4877" max="4877" width="10.140625" style="61" bestFit="1" customWidth="1"/>
    <col min="4878" max="5122" width="9.140625" style="61"/>
    <col min="5123" max="5123" width="3.7109375" style="61" customWidth="1"/>
    <col min="5124" max="5125" width="4.7109375" style="61" customWidth="1"/>
    <col min="5126" max="5126" width="33.7109375" style="61" customWidth="1"/>
    <col min="5127" max="5129" width="12.7109375" style="61" customWidth="1"/>
    <col min="5130" max="5130" width="13.7109375" style="61" customWidth="1"/>
    <col min="5131" max="5131" width="12.7109375" style="61" customWidth="1"/>
    <col min="5132" max="5132" width="9.140625" style="61"/>
    <col min="5133" max="5133" width="10.140625" style="61" bestFit="1" customWidth="1"/>
    <col min="5134" max="5378" width="9.140625" style="61"/>
    <col min="5379" max="5379" width="3.7109375" style="61" customWidth="1"/>
    <col min="5380" max="5381" width="4.7109375" style="61" customWidth="1"/>
    <col min="5382" max="5382" width="33.7109375" style="61" customWidth="1"/>
    <col min="5383" max="5385" width="12.7109375" style="61" customWidth="1"/>
    <col min="5386" max="5386" width="13.7109375" style="61" customWidth="1"/>
    <col min="5387" max="5387" width="12.7109375" style="61" customWidth="1"/>
    <col min="5388" max="5388" width="9.140625" style="61"/>
    <col min="5389" max="5389" width="10.140625" style="61" bestFit="1" customWidth="1"/>
    <col min="5390" max="5634" width="9.140625" style="61"/>
    <col min="5635" max="5635" width="3.7109375" style="61" customWidth="1"/>
    <col min="5636" max="5637" width="4.7109375" style="61" customWidth="1"/>
    <col min="5638" max="5638" width="33.7109375" style="61" customWidth="1"/>
    <col min="5639" max="5641" width="12.7109375" style="61" customWidth="1"/>
    <col min="5642" max="5642" width="13.7109375" style="61" customWidth="1"/>
    <col min="5643" max="5643" width="12.7109375" style="61" customWidth="1"/>
    <col min="5644" max="5644" width="9.140625" style="61"/>
    <col min="5645" max="5645" width="10.140625" style="61" bestFit="1" customWidth="1"/>
    <col min="5646" max="5890" width="9.140625" style="61"/>
    <col min="5891" max="5891" width="3.7109375" style="61" customWidth="1"/>
    <col min="5892" max="5893" width="4.7109375" style="61" customWidth="1"/>
    <col min="5894" max="5894" width="33.7109375" style="61" customWidth="1"/>
    <col min="5895" max="5897" width="12.7109375" style="61" customWidth="1"/>
    <col min="5898" max="5898" width="13.7109375" style="61" customWidth="1"/>
    <col min="5899" max="5899" width="12.7109375" style="61" customWidth="1"/>
    <col min="5900" max="5900" width="9.140625" style="61"/>
    <col min="5901" max="5901" width="10.140625" style="61" bestFit="1" customWidth="1"/>
    <col min="5902" max="6146" width="9.140625" style="61"/>
    <col min="6147" max="6147" width="3.7109375" style="61" customWidth="1"/>
    <col min="6148" max="6149" width="4.7109375" style="61" customWidth="1"/>
    <col min="6150" max="6150" width="33.7109375" style="61" customWidth="1"/>
    <col min="6151" max="6153" width="12.7109375" style="61" customWidth="1"/>
    <col min="6154" max="6154" width="13.7109375" style="61" customWidth="1"/>
    <col min="6155" max="6155" width="12.7109375" style="61" customWidth="1"/>
    <col min="6156" max="6156" width="9.140625" style="61"/>
    <col min="6157" max="6157" width="10.140625" style="61" bestFit="1" customWidth="1"/>
    <col min="6158" max="6402" width="9.140625" style="61"/>
    <col min="6403" max="6403" width="3.7109375" style="61" customWidth="1"/>
    <col min="6404" max="6405" width="4.7109375" style="61" customWidth="1"/>
    <col min="6406" max="6406" width="33.7109375" style="61" customWidth="1"/>
    <col min="6407" max="6409" width="12.7109375" style="61" customWidth="1"/>
    <col min="6410" max="6410" width="13.7109375" style="61" customWidth="1"/>
    <col min="6411" max="6411" width="12.7109375" style="61" customWidth="1"/>
    <col min="6412" max="6412" width="9.140625" style="61"/>
    <col min="6413" max="6413" width="10.140625" style="61" bestFit="1" customWidth="1"/>
    <col min="6414" max="6658" width="9.140625" style="61"/>
    <col min="6659" max="6659" width="3.7109375" style="61" customWidth="1"/>
    <col min="6660" max="6661" width="4.7109375" style="61" customWidth="1"/>
    <col min="6662" max="6662" width="33.7109375" style="61" customWidth="1"/>
    <col min="6663" max="6665" width="12.7109375" style="61" customWidth="1"/>
    <col min="6666" max="6666" width="13.7109375" style="61" customWidth="1"/>
    <col min="6667" max="6667" width="12.7109375" style="61" customWidth="1"/>
    <col min="6668" max="6668" width="9.140625" style="61"/>
    <col min="6669" max="6669" width="10.140625" style="61" bestFit="1" customWidth="1"/>
    <col min="6670" max="6914" width="9.140625" style="61"/>
    <col min="6915" max="6915" width="3.7109375" style="61" customWidth="1"/>
    <col min="6916" max="6917" width="4.7109375" style="61" customWidth="1"/>
    <col min="6918" max="6918" width="33.7109375" style="61" customWidth="1"/>
    <col min="6919" max="6921" width="12.7109375" style="61" customWidth="1"/>
    <col min="6922" max="6922" width="13.7109375" style="61" customWidth="1"/>
    <col min="6923" max="6923" width="12.7109375" style="61" customWidth="1"/>
    <col min="6924" max="6924" width="9.140625" style="61"/>
    <col min="6925" max="6925" width="10.140625" style="61" bestFit="1" customWidth="1"/>
    <col min="6926" max="7170" width="9.140625" style="61"/>
    <col min="7171" max="7171" width="3.7109375" style="61" customWidth="1"/>
    <col min="7172" max="7173" width="4.7109375" style="61" customWidth="1"/>
    <col min="7174" max="7174" width="33.7109375" style="61" customWidth="1"/>
    <col min="7175" max="7177" width="12.7109375" style="61" customWidth="1"/>
    <col min="7178" max="7178" width="13.7109375" style="61" customWidth="1"/>
    <col min="7179" max="7179" width="12.7109375" style="61" customWidth="1"/>
    <col min="7180" max="7180" width="9.140625" style="61"/>
    <col min="7181" max="7181" width="10.140625" style="61" bestFit="1" customWidth="1"/>
    <col min="7182" max="7426" width="9.140625" style="61"/>
    <col min="7427" max="7427" width="3.7109375" style="61" customWidth="1"/>
    <col min="7428" max="7429" width="4.7109375" style="61" customWidth="1"/>
    <col min="7430" max="7430" width="33.7109375" style="61" customWidth="1"/>
    <col min="7431" max="7433" width="12.7109375" style="61" customWidth="1"/>
    <col min="7434" max="7434" width="13.7109375" style="61" customWidth="1"/>
    <col min="7435" max="7435" width="12.7109375" style="61" customWidth="1"/>
    <col min="7436" max="7436" width="9.140625" style="61"/>
    <col min="7437" max="7437" width="10.140625" style="61" bestFit="1" customWidth="1"/>
    <col min="7438" max="7682" width="9.140625" style="61"/>
    <col min="7683" max="7683" width="3.7109375" style="61" customWidth="1"/>
    <col min="7684" max="7685" width="4.7109375" style="61" customWidth="1"/>
    <col min="7686" max="7686" width="33.7109375" style="61" customWidth="1"/>
    <col min="7687" max="7689" width="12.7109375" style="61" customWidth="1"/>
    <col min="7690" max="7690" width="13.7109375" style="61" customWidth="1"/>
    <col min="7691" max="7691" width="12.7109375" style="61" customWidth="1"/>
    <col min="7692" max="7692" width="9.140625" style="61"/>
    <col min="7693" max="7693" width="10.140625" style="61" bestFit="1" customWidth="1"/>
    <col min="7694" max="7938" width="9.140625" style="61"/>
    <col min="7939" max="7939" width="3.7109375" style="61" customWidth="1"/>
    <col min="7940" max="7941" width="4.7109375" style="61" customWidth="1"/>
    <col min="7942" max="7942" width="33.7109375" style="61" customWidth="1"/>
    <col min="7943" max="7945" width="12.7109375" style="61" customWidth="1"/>
    <col min="7946" max="7946" width="13.7109375" style="61" customWidth="1"/>
    <col min="7947" max="7947" width="12.7109375" style="61" customWidth="1"/>
    <col min="7948" max="7948" width="9.140625" style="61"/>
    <col min="7949" max="7949" width="10.140625" style="61" bestFit="1" customWidth="1"/>
    <col min="7950" max="8194" width="9.140625" style="61"/>
    <col min="8195" max="8195" width="3.7109375" style="61" customWidth="1"/>
    <col min="8196" max="8197" width="4.7109375" style="61" customWidth="1"/>
    <col min="8198" max="8198" width="33.7109375" style="61" customWidth="1"/>
    <col min="8199" max="8201" width="12.7109375" style="61" customWidth="1"/>
    <col min="8202" max="8202" width="13.7109375" style="61" customWidth="1"/>
    <col min="8203" max="8203" width="12.7109375" style="61" customWidth="1"/>
    <col min="8204" max="8204" width="9.140625" style="61"/>
    <col min="8205" max="8205" width="10.140625" style="61" bestFit="1" customWidth="1"/>
    <col min="8206" max="8450" width="9.140625" style="61"/>
    <col min="8451" max="8451" width="3.7109375" style="61" customWidth="1"/>
    <col min="8452" max="8453" width="4.7109375" style="61" customWidth="1"/>
    <col min="8454" max="8454" width="33.7109375" style="61" customWidth="1"/>
    <col min="8455" max="8457" width="12.7109375" style="61" customWidth="1"/>
    <col min="8458" max="8458" width="13.7109375" style="61" customWidth="1"/>
    <col min="8459" max="8459" width="12.7109375" style="61" customWidth="1"/>
    <col min="8460" max="8460" width="9.140625" style="61"/>
    <col min="8461" max="8461" width="10.140625" style="61" bestFit="1" customWidth="1"/>
    <col min="8462" max="8706" width="9.140625" style="61"/>
    <col min="8707" max="8707" width="3.7109375" style="61" customWidth="1"/>
    <col min="8708" max="8709" width="4.7109375" style="61" customWidth="1"/>
    <col min="8710" max="8710" width="33.7109375" style="61" customWidth="1"/>
    <col min="8711" max="8713" width="12.7109375" style="61" customWidth="1"/>
    <col min="8714" max="8714" width="13.7109375" style="61" customWidth="1"/>
    <col min="8715" max="8715" width="12.7109375" style="61" customWidth="1"/>
    <col min="8716" max="8716" width="9.140625" style="61"/>
    <col min="8717" max="8717" width="10.140625" style="61" bestFit="1" customWidth="1"/>
    <col min="8718" max="8962" width="9.140625" style="61"/>
    <col min="8963" max="8963" width="3.7109375" style="61" customWidth="1"/>
    <col min="8964" max="8965" width="4.7109375" style="61" customWidth="1"/>
    <col min="8966" max="8966" width="33.7109375" style="61" customWidth="1"/>
    <col min="8967" max="8969" width="12.7109375" style="61" customWidth="1"/>
    <col min="8970" max="8970" width="13.7109375" style="61" customWidth="1"/>
    <col min="8971" max="8971" width="12.7109375" style="61" customWidth="1"/>
    <col min="8972" max="8972" width="9.140625" style="61"/>
    <col min="8973" max="8973" width="10.140625" style="61" bestFit="1" customWidth="1"/>
    <col min="8974" max="9218" width="9.140625" style="61"/>
    <col min="9219" max="9219" width="3.7109375" style="61" customWidth="1"/>
    <col min="9220" max="9221" width="4.7109375" style="61" customWidth="1"/>
    <col min="9222" max="9222" width="33.7109375" style="61" customWidth="1"/>
    <col min="9223" max="9225" width="12.7109375" style="61" customWidth="1"/>
    <col min="9226" max="9226" width="13.7109375" style="61" customWidth="1"/>
    <col min="9227" max="9227" width="12.7109375" style="61" customWidth="1"/>
    <col min="9228" max="9228" width="9.140625" style="61"/>
    <col min="9229" max="9229" width="10.140625" style="61" bestFit="1" customWidth="1"/>
    <col min="9230" max="9474" width="9.140625" style="61"/>
    <col min="9475" max="9475" width="3.7109375" style="61" customWidth="1"/>
    <col min="9476" max="9477" width="4.7109375" style="61" customWidth="1"/>
    <col min="9478" max="9478" width="33.7109375" style="61" customWidth="1"/>
    <col min="9479" max="9481" width="12.7109375" style="61" customWidth="1"/>
    <col min="9482" max="9482" width="13.7109375" style="61" customWidth="1"/>
    <col min="9483" max="9483" width="12.7109375" style="61" customWidth="1"/>
    <col min="9484" max="9484" width="9.140625" style="61"/>
    <col min="9485" max="9485" width="10.140625" style="61" bestFit="1" customWidth="1"/>
    <col min="9486" max="9730" width="9.140625" style="61"/>
    <col min="9731" max="9731" width="3.7109375" style="61" customWidth="1"/>
    <col min="9732" max="9733" width="4.7109375" style="61" customWidth="1"/>
    <col min="9734" max="9734" width="33.7109375" style="61" customWidth="1"/>
    <col min="9735" max="9737" width="12.7109375" style="61" customWidth="1"/>
    <col min="9738" max="9738" width="13.7109375" style="61" customWidth="1"/>
    <col min="9739" max="9739" width="12.7109375" style="61" customWidth="1"/>
    <col min="9740" max="9740" width="9.140625" style="61"/>
    <col min="9741" max="9741" width="10.140625" style="61" bestFit="1" customWidth="1"/>
    <col min="9742" max="9986" width="9.140625" style="61"/>
    <col min="9987" max="9987" width="3.7109375" style="61" customWidth="1"/>
    <col min="9988" max="9989" width="4.7109375" style="61" customWidth="1"/>
    <col min="9990" max="9990" width="33.7109375" style="61" customWidth="1"/>
    <col min="9991" max="9993" width="12.7109375" style="61" customWidth="1"/>
    <col min="9994" max="9994" width="13.7109375" style="61" customWidth="1"/>
    <col min="9995" max="9995" width="12.7109375" style="61" customWidth="1"/>
    <col min="9996" max="9996" width="9.140625" style="61"/>
    <col min="9997" max="9997" width="10.140625" style="61" bestFit="1" customWidth="1"/>
    <col min="9998" max="10242" width="9.140625" style="61"/>
    <col min="10243" max="10243" width="3.7109375" style="61" customWidth="1"/>
    <col min="10244" max="10245" width="4.7109375" style="61" customWidth="1"/>
    <col min="10246" max="10246" width="33.7109375" style="61" customWidth="1"/>
    <col min="10247" max="10249" width="12.7109375" style="61" customWidth="1"/>
    <col min="10250" max="10250" width="13.7109375" style="61" customWidth="1"/>
    <col min="10251" max="10251" width="12.7109375" style="61" customWidth="1"/>
    <col min="10252" max="10252" width="9.140625" style="61"/>
    <col min="10253" max="10253" width="10.140625" style="61" bestFit="1" customWidth="1"/>
    <col min="10254" max="10498" width="9.140625" style="61"/>
    <col min="10499" max="10499" width="3.7109375" style="61" customWidth="1"/>
    <col min="10500" max="10501" width="4.7109375" style="61" customWidth="1"/>
    <col min="10502" max="10502" width="33.7109375" style="61" customWidth="1"/>
    <col min="10503" max="10505" width="12.7109375" style="61" customWidth="1"/>
    <col min="10506" max="10506" width="13.7109375" style="61" customWidth="1"/>
    <col min="10507" max="10507" width="12.7109375" style="61" customWidth="1"/>
    <col min="10508" max="10508" width="9.140625" style="61"/>
    <col min="10509" max="10509" width="10.140625" style="61" bestFit="1" customWidth="1"/>
    <col min="10510" max="10754" width="9.140625" style="61"/>
    <col min="10755" max="10755" width="3.7109375" style="61" customWidth="1"/>
    <col min="10756" max="10757" width="4.7109375" style="61" customWidth="1"/>
    <col min="10758" max="10758" width="33.7109375" style="61" customWidth="1"/>
    <col min="10759" max="10761" width="12.7109375" style="61" customWidth="1"/>
    <col min="10762" max="10762" width="13.7109375" style="61" customWidth="1"/>
    <col min="10763" max="10763" width="12.7109375" style="61" customWidth="1"/>
    <col min="10764" max="10764" width="9.140625" style="61"/>
    <col min="10765" max="10765" width="10.140625" style="61" bestFit="1" customWidth="1"/>
    <col min="10766" max="11010" width="9.140625" style="61"/>
    <col min="11011" max="11011" width="3.7109375" style="61" customWidth="1"/>
    <col min="11012" max="11013" width="4.7109375" style="61" customWidth="1"/>
    <col min="11014" max="11014" width="33.7109375" style="61" customWidth="1"/>
    <col min="11015" max="11017" width="12.7109375" style="61" customWidth="1"/>
    <col min="11018" max="11018" width="13.7109375" style="61" customWidth="1"/>
    <col min="11019" max="11019" width="12.7109375" style="61" customWidth="1"/>
    <col min="11020" max="11020" width="9.140625" style="61"/>
    <col min="11021" max="11021" width="10.140625" style="61" bestFit="1" customWidth="1"/>
    <col min="11022" max="11266" width="9.140625" style="61"/>
    <col min="11267" max="11267" width="3.7109375" style="61" customWidth="1"/>
    <col min="11268" max="11269" width="4.7109375" style="61" customWidth="1"/>
    <col min="11270" max="11270" width="33.7109375" style="61" customWidth="1"/>
    <col min="11271" max="11273" width="12.7109375" style="61" customWidth="1"/>
    <col min="11274" max="11274" width="13.7109375" style="61" customWidth="1"/>
    <col min="11275" max="11275" width="12.7109375" style="61" customWidth="1"/>
    <col min="11276" max="11276" width="9.140625" style="61"/>
    <col min="11277" max="11277" width="10.140625" style="61" bestFit="1" customWidth="1"/>
    <col min="11278" max="11522" width="9.140625" style="61"/>
    <col min="11523" max="11523" width="3.7109375" style="61" customWidth="1"/>
    <col min="11524" max="11525" width="4.7109375" style="61" customWidth="1"/>
    <col min="11526" max="11526" width="33.7109375" style="61" customWidth="1"/>
    <col min="11527" max="11529" width="12.7109375" style="61" customWidth="1"/>
    <col min="11530" max="11530" width="13.7109375" style="61" customWidth="1"/>
    <col min="11531" max="11531" width="12.7109375" style="61" customWidth="1"/>
    <col min="11532" max="11532" width="9.140625" style="61"/>
    <col min="11533" max="11533" width="10.140625" style="61" bestFit="1" customWidth="1"/>
    <col min="11534" max="11778" width="9.140625" style="61"/>
    <col min="11779" max="11779" width="3.7109375" style="61" customWidth="1"/>
    <col min="11780" max="11781" width="4.7109375" style="61" customWidth="1"/>
    <col min="11782" max="11782" width="33.7109375" style="61" customWidth="1"/>
    <col min="11783" max="11785" width="12.7109375" style="61" customWidth="1"/>
    <col min="11786" max="11786" width="13.7109375" style="61" customWidth="1"/>
    <col min="11787" max="11787" width="12.7109375" style="61" customWidth="1"/>
    <col min="11788" max="11788" width="9.140625" style="61"/>
    <col min="11789" max="11789" width="10.140625" style="61" bestFit="1" customWidth="1"/>
    <col min="11790" max="12034" width="9.140625" style="61"/>
    <col min="12035" max="12035" width="3.7109375" style="61" customWidth="1"/>
    <col min="12036" max="12037" width="4.7109375" style="61" customWidth="1"/>
    <col min="12038" max="12038" width="33.7109375" style="61" customWidth="1"/>
    <col min="12039" max="12041" width="12.7109375" style="61" customWidth="1"/>
    <col min="12042" max="12042" width="13.7109375" style="61" customWidth="1"/>
    <col min="12043" max="12043" width="12.7109375" style="61" customWidth="1"/>
    <col min="12044" max="12044" width="9.140625" style="61"/>
    <col min="12045" max="12045" width="10.140625" style="61" bestFit="1" customWidth="1"/>
    <col min="12046" max="12290" width="9.140625" style="61"/>
    <col min="12291" max="12291" width="3.7109375" style="61" customWidth="1"/>
    <col min="12292" max="12293" width="4.7109375" style="61" customWidth="1"/>
    <col min="12294" max="12294" width="33.7109375" style="61" customWidth="1"/>
    <col min="12295" max="12297" width="12.7109375" style="61" customWidth="1"/>
    <col min="12298" max="12298" width="13.7109375" style="61" customWidth="1"/>
    <col min="12299" max="12299" width="12.7109375" style="61" customWidth="1"/>
    <col min="12300" max="12300" width="9.140625" style="61"/>
    <col min="12301" max="12301" width="10.140625" style="61" bestFit="1" customWidth="1"/>
    <col min="12302" max="12546" width="9.140625" style="61"/>
    <col min="12547" max="12547" width="3.7109375" style="61" customWidth="1"/>
    <col min="12548" max="12549" width="4.7109375" style="61" customWidth="1"/>
    <col min="12550" max="12550" width="33.7109375" style="61" customWidth="1"/>
    <col min="12551" max="12553" width="12.7109375" style="61" customWidth="1"/>
    <col min="12554" max="12554" width="13.7109375" style="61" customWidth="1"/>
    <col min="12555" max="12555" width="12.7109375" style="61" customWidth="1"/>
    <col min="12556" max="12556" width="9.140625" style="61"/>
    <col min="12557" max="12557" width="10.140625" style="61" bestFit="1" customWidth="1"/>
    <col min="12558" max="12802" width="9.140625" style="61"/>
    <col min="12803" max="12803" width="3.7109375" style="61" customWidth="1"/>
    <col min="12804" max="12805" width="4.7109375" style="61" customWidth="1"/>
    <col min="12806" max="12806" width="33.7109375" style="61" customWidth="1"/>
    <col min="12807" max="12809" width="12.7109375" style="61" customWidth="1"/>
    <col min="12810" max="12810" width="13.7109375" style="61" customWidth="1"/>
    <col min="12811" max="12811" width="12.7109375" style="61" customWidth="1"/>
    <col min="12812" max="12812" width="9.140625" style="61"/>
    <col min="12813" max="12813" width="10.140625" style="61" bestFit="1" customWidth="1"/>
    <col min="12814" max="13058" width="9.140625" style="61"/>
    <col min="13059" max="13059" width="3.7109375" style="61" customWidth="1"/>
    <col min="13060" max="13061" width="4.7109375" style="61" customWidth="1"/>
    <col min="13062" max="13062" width="33.7109375" style="61" customWidth="1"/>
    <col min="13063" max="13065" width="12.7109375" style="61" customWidth="1"/>
    <col min="13066" max="13066" width="13.7109375" style="61" customWidth="1"/>
    <col min="13067" max="13067" width="12.7109375" style="61" customWidth="1"/>
    <col min="13068" max="13068" width="9.140625" style="61"/>
    <col min="13069" max="13069" width="10.140625" style="61" bestFit="1" customWidth="1"/>
    <col min="13070" max="13314" width="9.140625" style="61"/>
    <col min="13315" max="13315" width="3.7109375" style="61" customWidth="1"/>
    <col min="13316" max="13317" width="4.7109375" style="61" customWidth="1"/>
    <col min="13318" max="13318" width="33.7109375" style="61" customWidth="1"/>
    <col min="13319" max="13321" width="12.7109375" style="61" customWidth="1"/>
    <col min="13322" max="13322" width="13.7109375" style="61" customWidth="1"/>
    <col min="13323" max="13323" width="12.7109375" style="61" customWidth="1"/>
    <col min="13324" max="13324" width="9.140625" style="61"/>
    <col min="13325" max="13325" width="10.140625" style="61" bestFit="1" customWidth="1"/>
    <col min="13326" max="13570" width="9.140625" style="61"/>
    <col min="13571" max="13571" width="3.7109375" style="61" customWidth="1"/>
    <col min="13572" max="13573" width="4.7109375" style="61" customWidth="1"/>
    <col min="13574" max="13574" width="33.7109375" style="61" customWidth="1"/>
    <col min="13575" max="13577" width="12.7109375" style="61" customWidth="1"/>
    <col min="13578" max="13578" width="13.7109375" style="61" customWidth="1"/>
    <col min="13579" max="13579" width="12.7109375" style="61" customWidth="1"/>
    <col min="13580" max="13580" width="9.140625" style="61"/>
    <col min="13581" max="13581" width="10.140625" style="61" bestFit="1" customWidth="1"/>
    <col min="13582" max="13826" width="9.140625" style="61"/>
    <col min="13827" max="13827" width="3.7109375" style="61" customWidth="1"/>
    <col min="13828" max="13829" width="4.7109375" style="61" customWidth="1"/>
    <col min="13830" max="13830" width="33.7109375" style="61" customWidth="1"/>
    <col min="13831" max="13833" width="12.7109375" style="61" customWidth="1"/>
    <col min="13834" max="13834" width="13.7109375" style="61" customWidth="1"/>
    <col min="13835" max="13835" width="12.7109375" style="61" customWidth="1"/>
    <col min="13836" max="13836" width="9.140625" style="61"/>
    <col min="13837" max="13837" width="10.140625" style="61" bestFit="1" customWidth="1"/>
    <col min="13838" max="14082" width="9.140625" style="61"/>
    <col min="14083" max="14083" width="3.7109375" style="61" customWidth="1"/>
    <col min="14084" max="14085" width="4.7109375" style="61" customWidth="1"/>
    <col min="14086" max="14086" width="33.7109375" style="61" customWidth="1"/>
    <col min="14087" max="14089" width="12.7109375" style="61" customWidth="1"/>
    <col min="14090" max="14090" width="13.7109375" style="61" customWidth="1"/>
    <col min="14091" max="14091" width="12.7109375" style="61" customWidth="1"/>
    <col min="14092" max="14092" width="9.140625" style="61"/>
    <col min="14093" max="14093" width="10.140625" style="61" bestFit="1" customWidth="1"/>
    <col min="14094" max="14338" width="9.140625" style="61"/>
    <col min="14339" max="14339" width="3.7109375" style="61" customWidth="1"/>
    <col min="14340" max="14341" width="4.7109375" style="61" customWidth="1"/>
    <col min="14342" max="14342" width="33.7109375" style="61" customWidth="1"/>
    <col min="14343" max="14345" width="12.7109375" style="61" customWidth="1"/>
    <col min="14346" max="14346" width="13.7109375" style="61" customWidth="1"/>
    <col min="14347" max="14347" width="12.7109375" style="61" customWidth="1"/>
    <col min="14348" max="14348" width="9.140625" style="61"/>
    <col min="14349" max="14349" width="10.140625" style="61" bestFit="1" customWidth="1"/>
    <col min="14350" max="14594" width="9.140625" style="61"/>
    <col min="14595" max="14595" width="3.7109375" style="61" customWidth="1"/>
    <col min="14596" max="14597" width="4.7109375" style="61" customWidth="1"/>
    <col min="14598" max="14598" width="33.7109375" style="61" customWidth="1"/>
    <col min="14599" max="14601" width="12.7109375" style="61" customWidth="1"/>
    <col min="14602" max="14602" width="13.7109375" style="61" customWidth="1"/>
    <col min="14603" max="14603" width="12.7109375" style="61" customWidth="1"/>
    <col min="14604" max="14604" width="9.140625" style="61"/>
    <col min="14605" max="14605" width="10.140625" style="61" bestFit="1" customWidth="1"/>
    <col min="14606" max="14850" width="9.140625" style="61"/>
    <col min="14851" max="14851" width="3.7109375" style="61" customWidth="1"/>
    <col min="14852" max="14853" width="4.7109375" style="61" customWidth="1"/>
    <col min="14854" max="14854" width="33.7109375" style="61" customWidth="1"/>
    <col min="14855" max="14857" width="12.7109375" style="61" customWidth="1"/>
    <col min="14858" max="14858" width="13.7109375" style="61" customWidth="1"/>
    <col min="14859" max="14859" width="12.7109375" style="61" customWidth="1"/>
    <col min="14860" max="14860" width="9.140625" style="61"/>
    <col min="14861" max="14861" width="10.140625" style="61" bestFit="1" customWidth="1"/>
    <col min="14862" max="15106" width="9.140625" style="61"/>
    <col min="15107" max="15107" width="3.7109375" style="61" customWidth="1"/>
    <col min="15108" max="15109" width="4.7109375" style="61" customWidth="1"/>
    <col min="15110" max="15110" width="33.7109375" style="61" customWidth="1"/>
    <col min="15111" max="15113" width="12.7109375" style="61" customWidth="1"/>
    <col min="15114" max="15114" width="13.7109375" style="61" customWidth="1"/>
    <col min="15115" max="15115" width="12.7109375" style="61" customWidth="1"/>
    <col min="15116" max="15116" width="9.140625" style="61"/>
    <col min="15117" max="15117" width="10.140625" style="61" bestFit="1" customWidth="1"/>
    <col min="15118" max="15362" width="9.140625" style="61"/>
    <col min="15363" max="15363" width="3.7109375" style="61" customWidth="1"/>
    <col min="15364" max="15365" width="4.7109375" style="61" customWidth="1"/>
    <col min="15366" max="15366" width="33.7109375" style="61" customWidth="1"/>
    <col min="15367" max="15369" width="12.7109375" style="61" customWidth="1"/>
    <col min="15370" max="15370" width="13.7109375" style="61" customWidth="1"/>
    <col min="15371" max="15371" width="12.7109375" style="61" customWidth="1"/>
    <col min="15372" max="15372" width="9.140625" style="61"/>
    <col min="15373" max="15373" width="10.140625" style="61" bestFit="1" customWidth="1"/>
    <col min="15374" max="15618" width="9.140625" style="61"/>
    <col min="15619" max="15619" width="3.7109375" style="61" customWidth="1"/>
    <col min="15620" max="15621" width="4.7109375" style="61" customWidth="1"/>
    <col min="15622" max="15622" width="33.7109375" style="61" customWidth="1"/>
    <col min="15623" max="15625" width="12.7109375" style="61" customWidth="1"/>
    <col min="15626" max="15626" width="13.7109375" style="61" customWidth="1"/>
    <col min="15627" max="15627" width="12.7109375" style="61" customWidth="1"/>
    <col min="15628" max="15628" width="9.140625" style="61"/>
    <col min="15629" max="15629" width="10.140625" style="61" bestFit="1" customWidth="1"/>
    <col min="15630" max="15874" width="9.140625" style="61"/>
    <col min="15875" max="15875" width="3.7109375" style="61" customWidth="1"/>
    <col min="15876" max="15877" width="4.7109375" style="61" customWidth="1"/>
    <col min="15878" max="15878" width="33.7109375" style="61" customWidth="1"/>
    <col min="15879" max="15881" width="12.7109375" style="61" customWidth="1"/>
    <col min="15882" max="15882" width="13.7109375" style="61" customWidth="1"/>
    <col min="15883" max="15883" width="12.7109375" style="61" customWidth="1"/>
    <col min="15884" max="15884" width="9.140625" style="61"/>
    <col min="15885" max="15885" width="10.140625" style="61" bestFit="1" customWidth="1"/>
    <col min="15886" max="16130" width="9.140625" style="61"/>
    <col min="16131" max="16131" width="3.7109375" style="61" customWidth="1"/>
    <col min="16132" max="16133" width="4.7109375" style="61" customWidth="1"/>
    <col min="16134" max="16134" width="33.7109375" style="61" customWidth="1"/>
    <col min="16135" max="16137" width="12.7109375" style="61" customWidth="1"/>
    <col min="16138" max="16138" width="13.7109375" style="61" customWidth="1"/>
    <col min="16139" max="16139" width="12.7109375" style="61" customWidth="1"/>
    <col min="16140" max="16140" width="9.140625" style="61"/>
    <col min="16141" max="16141" width="10.140625" style="61" bestFit="1" customWidth="1"/>
    <col min="16142" max="16384" width="9.140625" style="61"/>
  </cols>
  <sheetData>
    <row r="1" spans="1:11" x14ac:dyDescent="0.3">
      <c r="B1" s="375" t="s">
        <v>184</v>
      </c>
      <c r="C1" s="375"/>
      <c r="D1" s="375"/>
      <c r="E1" s="58"/>
      <c r="F1" s="58"/>
    </row>
    <row r="2" spans="1:11" x14ac:dyDescent="0.3">
      <c r="B2" s="376" t="s">
        <v>139</v>
      </c>
      <c r="C2" s="376"/>
      <c r="D2" s="376"/>
      <c r="E2" s="58"/>
      <c r="F2" s="58"/>
    </row>
    <row r="3" spans="1:11" x14ac:dyDescent="0.3">
      <c r="B3" s="61"/>
      <c r="C3" s="61"/>
      <c r="D3" s="61"/>
      <c r="E3" s="61"/>
      <c r="F3" s="61"/>
      <c r="G3" s="61"/>
      <c r="H3" s="62"/>
      <c r="I3" s="62"/>
      <c r="J3" s="62"/>
      <c r="K3" s="61"/>
    </row>
    <row r="4" spans="1:11" x14ac:dyDescent="0.3">
      <c r="B4" s="440" t="s">
        <v>68</v>
      </c>
      <c r="C4" s="440"/>
      <c r="D4" s="440"/>
      <c r="E4" s="440"/>
      <c r="F4" s="440"/>
      <c r="G4" s="440"/>
      <c r="H4" s="440"/>
      <c r="I4" s="440"/>
      <c r="J4" s="440"/>
      <c r="K4" s="440"/>
    </row>
    <row r="5" spans="1:11" x14ac:dyDescent="0.3">
      <c r="B5" s="440" t="s">
        <v>128</v>
      </c>
      <c r="C5" s="440"/>
      <c r="D5" s="440"/>
      <c r="E5" s="440"/>
      <c r="F5" s="440"/>
      <c r="G5" s="440"/>
      <c r="H5" s="440"/>
      <c r="I5" s="440"/>
      <c r="J5" s="440"/>
      <c r="K5" s="440"/>
    </row>
    <row r="6" spans="1:11" x14ac:dyDescent="0.3">
      <c r="K6" s="65" t="s">
        <v>70</v>
      </c>
    </row>
    <row r="7" spans="1:11" s="68" customFormat="1" ht="15.75" thickBot="1" x14ac:dyDescent="0.35">
      <c r="A7" s="57"/>
      <c r="B7" s="63" t="s">
        <v>8</v>
      </c>
      <c r="C7" s="63" t="s">
        <v>9</v>
      </c>
      <c r="D7" s="66" t="s">
        <v>78</v>
      </c>
      <c r="E7" s="67" t="s">
        <v>71</v>
      </c>
      <c r="F7" s="67" t="s">
        <v>72</v>
      </c>
      <c r="G7" s="67" t="s">
        <v>10</v>
      </c>
      <c r="H7" s="67" t="s">
        <v>73</v>
      </c>
      <c r="I7" s="67"/>
      <c r="J7" s="67"/>
      <c r="K7" s="67" t="s">
        <v>79</v>
      </c>
    </row>
    <row r="8" spans="1:11" ht="30" customHeight="1" x14ac:dyDescent="0.3">
      <c r="B8" s="441" t="s">
        <v>80</v>
      </c>
      <c r="C8" s="434" t="s">
        <v>81</v>
      </c>
      <c r="D8" s="443" t="s">
        <v>0</v>
      </c>
      <c r="E8" s="445" t="s">
        <v>100</v>
      </c>
      <c r="F8" s="445" t="s">
        <v>130</v>
      </c>
      <c r="G8" s="445" t="s">
        <v>131</v>
      </c>
      <c r="H8" s="447" t="s">
        <v>125</v>
      </c>
      <c r="I8" s="418"/>
      <c r="J8" s="418"/>
      <c r="K8" s="438" t="s">
        <v>132</v>
      </c>
    </row>
    <row r="9" spans="1:11" ht="45" customHeight="1" thickBot="1" x14ac:dyDescent="0.35">
      <c r="B9" s="442"/>
      <c r="C9" s="435"/>
      <c r="D9" s="444"/>
      <c r="E9" s="446"/>
      <c r="F9" s="446"/>
      <c r="G9" s="446"/>
      <c r="H9" s="448"/>
      <c r="I9" s="419" t="s">
        <v>177</v>
      </c>
      <c r="J9" s="419" t="s">
        <v>178</v>
      </c>
      <c r="K9" s="439"/>
    </row>
    <row r="10" spans="1:11" s="64" customFormat="1" ht="22.5" customHeight="1" x14ac:dyDescent="0.3">
      <c r="A10" s="69">
        <v>1</v>
      </c>
      <c r="B10" s="70">
        <v>1</v>
      </c>
      <c r="C10" s="71" t="s">
        <v>68</v>
      </c>
      <c r="D10" s="72"/>
      <c r="E10" s="73"/>
      <c r="F10" s="74"/>
      <c r="G10" s="73"/>
      <c r="H10" s="423"/>
      <c r="I10" s="420"/>
      <c r="J10" s="420"/>
      <c r="K10" s="118"/>
    </row>
    <row r="11" spans="1:11" s="64" customFormat="1" ht="22.5" customHeight="1" thickBot="1" x14ac:dyDescent="0.35">
      <c r="A11" s="57">
        <v>2</v>
      </c>
      <c r="B11" s="75"/>
      <c r="C11" s="76">
        <v>1</v>
      </c>
      <c r="D11" s="104" t="s">
        <v>129</v>
      </c>
      <c r="E11" s="77">
        <v>50</v>
      </c>
      <c r="F11" s="78"/>
      <c r="G11" s="77"/>
      <c r="H11" s="424">
        <v>50</v>
      </c>
      <c r="I11" s="421">
        <v>-39</v>
      </c>
      <c r="J11" s="421">
        <v>11</v>
      </c>
      <c r="K11" s="119"/>
    </row>
    <row r="12" spans="1:11" s="127" customFormat="1" ht="22.5" customHeight="1" thickTop="1" thickBot="1" x14ac:dyDescent="0.25">
      <c r="A12" s="57">
        <v>3</v>
      </c>
      <c r="B12" s="120"/>
      <c r="C12" s="121"/>
      <c r="D12" s="122" t="s">
        <v>82</v>
      </c>
      <c r="E12" s="123">
        <f>SUM(E11:E11)</f>
        <v>50</v>
      </c>
      <c r="F12" s="124">
        <f t="shared" ref="F12:K12" si="0">SUM(F11:F11)</f>
        <v>0</v>
      </c>
      <c r="G12" s="123">
        <f t="shared" si="0"/>
        <v>0</v>
      </c>
      <c r="H12" s="125">
        <f t="shared" si="0"/>
        <v>50</v>
      </c>
      <c r="I12" s="422">
        <f>I11</f>
        <v>-39</v>
      </c>
      <c r="J12" s="422">
        <f>J11</f>
        <v>11</v>
      </c>
      <c r="K12" s="126">
        <f t="shared" si="0"/>
        <v>0</v>
      </c>
    </row>
  </sheetData>
  <mergeCells count="10">
    <mergeCell ref="K8:K9"/>
    <mergeCell ref="B4:K4"/>
    <mergeCell ref="B5:K5"/>
    <mergeCell ref="B8:B9"/>
    <mergeCell ref="C8:C9"/>
    <mergeCell ref="D8:D9"/>
    <mergeCell ref="E8:E9"/>
    <mergeCell ref="F8:F9"/>
    <mergeCell ref="G8:G9"/>
    <mergeCell ref="H8:H9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83" fitToHeight="0" orientation="landscape" r:id="rId1"/>
  <headerFooter alignWithMargins="0">
    <oddFooter>&amp;C- &amp;P -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38"/>
  <sheetViews>
    <sheetView view="pageBreakPreview" topLeftCell="A25" zoomScaleNormal="100" zoomScaleSheetLayoutView="100" workbookViewId="0">
      <selection activeCell="I8" sqref="I8"/>
    </sheetView>
  </sheetViews>
  <sheetFormatPr defaultColWidth="9.140625" defaultRowHeight="15" x14ac:dyDescent="0.3"/>
  <cols>
    <col min="1" max="1" width="3.7109375" style="147" customWidth="1"/>
    <col min="2" max="2" width="5.7109375" style="34" customWidth="1"/>
    <col min="3" max="3" width="5.5703125" style="34" customWidth="1"/>
    <col min="4" max="4" width="62.5703125" style="4" bestFit="1" customWidth="1"/>
    <col min="5" max="6" width="14.7109375" style="35" customWidth="1"/>
    <col min="7" max="7" width="5.7109375" style="34" customWidth="1"/>
    <col min="8" max="8" width="5.5703125" style="34" customWidth="1"/>
    <col min="9" max="9" width="54" style="4" bestFit="1" customWidth="1"/>
    <col min="10" max="11" width="14.7109375" style="35" customWidth="1"/>
    <col min="12" max="12" width="3.5703125" style="30" customWidth="1"/>
    <col min="13" max="16384" width="9.140625" style="4"/>
  </cols>
  <sheetData>
    <row r="1" spans="1:12" s="1" customFormat="1" x14ac:dyDescent="0.3">
      <c r="A1" s="2"/>
      <c r="B1" s="375" t="s">
        <v>185</v>
      </c>
      <c r="C1" s="4"/>
      <c r="D1" s="4"/>
      <c r="E1" s="40"/>
      <c r="F1" s="40"/>
      <c r="G1" s="40"/>
      <c r="H1" s="41"/>
      <c r="I1" s="41"/>
      <c r="J1" s="41"/>
    </row>
    <row r="2" spans="1:12" s="1" customFormat="1" x14ac:dyDescent="0.3">
      <c r="A2" s="2"/>
      <c r="B2" s="376" t="s">
        <v>140</v>
      </c>
      <c r="C2" s="32"/>
      <c r="D2" s="32"/>
      <c r="E2" s="40"/>
      <c r="F2" s="40"/>
      <c r="G2" s="40"/>
      <c r="H2" s="41"/>
      <c r="I2" s="41"/>
      <c r="J2" s="41"/>
    </row>
    <row r="3" spans="1:12" s="56" customFormat="1" ht="17.25" customHeight="1" x14ac:dyDescent="0.3">
      <c r="A3" s="142"/>
      <c r="B3" s="32"/>
      <c r="C3" s="55"/>
      <c r="D3" s="55"/>
      <c r="E3" s="143"/>
      <c r="F3" s="143"/>
      <c r="G3" s="144"/>
      <c r="H3" s="144"/>
      <c r="J3" s="145"/>
      <c r="K3" s="145"/>
      <c r="L3" s="146"/>
    </row>
    <row r="4" spans="1:12" s="56" customFormat="1" ht="17.25" customHeight="1" x14ac:dyDescent="0.2">
      <c r="A4" s="142"/>
      <c r="B4" s="449" t="s">
        <v>69</v>
      </c>
      <c r="C4" s="449"/>
      <c r="D4" s="449"/>
      <c r="E4" s="449"/>
      <c r="F4" s="449"/>
      <c r="G4" s="449"/>
      <c r="H4" s="449"/>
      <c r="I4" s="449"/>
      <c r="J4" s="449"/>
      <c r="K4" s="449"/>
      <c r="L4" s="146"/>
    </row>
    <row r="5" spans="1:12" s="56" customFormat="1" ht="17.25" customHeight="1" x14ac:dyDescent="0.2">
      <c r="A5" s="142"/>
      <c r="B5" s="449" t="s">
        <v>133</v>
      </c>
      <c r="C5" s="449"/>
      <c r="D5" s="449"/>
      <c r="E5" s="449"/>
      <c r="F5" s="449"/>
      <c r="G5" s="449"/>
      <c r="H5" s="449"/>
      <c r="I5" s="449"/>
      <c r="J5" s="449"/>
      <c r="K5" s="449"/>
      <c r="L5" s="146"/>
    </row>
    <row r="6" spans="1:12" s="56" customFormat="1" ht="17.25" customHeight="1" x14ac:dyDescent="0.2">
      <c r="A6" s="142"/>
      <c r="B6" s="141"/>
      <c r="C6" s="141"/>
      <c r="D6" s="141"/>
      <c r="E6" s="141"/>
      <c r="F6" s="141"/>
      <c r="G6" s="141"/>
      <c r="H6" s="141"/>
      <c r="I6" s="141"/>
      <c r="J6" s="144"/>
      <c r="K6" s="144" t="s">
        <v>70</v>
      </c>
      <c r="L6" s="146"/>
    </row>
    <row r="7" spans="1:12" s="147" customFormat="1" ht="17.25" customHeight="1" thickBot="1" x14ac:dyDescent="0.35">
      <c r="B7" s="148" t="s">
        <v>8</v>
      </c>
      <c r="C7" s="148" t="s">
        <v>9</v>
      </c>
      <c r="D7" s="148" t="s">
        <v>78</v>
      </c>
      <c r="E7" s="148" t="s">
        <v>71</v>
      </c>
      <c r="F7" s="148" t="s">
        <v>72</v>
      </c>
      <c r="G7" s="148" t="s">
        <v>10</v>
      </c>
      <c r="H7" s="148" t="s">
        <v>73</v>
      </c>
      <c r="I7" s="148" t="s">
        <v>79</v>
      </c>
      <c r="J7" s="149" t="s">
        <v>90</v>
      </c>
      <c r="K7" s="149" t="s">
        <v>117</v>
      </c>
      <c r="L7" s="150"/>
    </row>
    <row r="8" spans="1:12" ht="66" x14ac:dyDescent="0.3">
      <c r="B8" s="151" t="s">
        <v>92</v>
      </c>
      <c r="C8" s="152" t="s">
        <v>93</v>
      </c>
      <c r="D8" s="153" t="s">
        <v>94</v>
      </c>
      <c r="E8" s="344" t="s">
        <v>134</v>
      </c>
      <c r="F8" s="330" t="s">
        <v>172</v>
      </c>
      <c r="G8" s="152" t="s">
        <v>92</v>
      </c>
      <c r="H8" s="152" t="s">
        <v>93</v>
      </c>
      <c r="I8" s="153" t="s">
        <v>94</v>
      </c>
      <c r="J8" s="344" t="s">
        <v>134</v>
      </c>
      <c r="K8" s="356" t="s">
        <v>172</v>
      </c>
    </row>
    <row r="9" spans="1:12" ht="23.25" customHeight="1" x14ac:dyDescent="0.35">
      <c r="A9" s="147">
        <v>1</v>
      </c>
      <c r="B9" s="154">
        <v>1</v>
      </c>
      <c r="C9" s="155"/>
      <c r="D9" s="156" t="s">
        <v>24</v>
      </c>
      <c r="E9" s="345"/>
      <c r="F9" s="331"/>
      <c r="G9" s="157">
        <v>1</v>
      </c>
      <c r="H9" s="158"/>
      <c r="I9" s="156" t="s">
        <v>25</v>
      </c>
      <c r="J9" s="348"/>
      <c r="K9" s="357"/>
      <c r="L9" s="31"/>
    </row>
    <row r="10" spans="1:12" ht="15" customHeight="1" x14ac:dyDescent="0.3">
      <c r="A10" s="147">
        <v>2</v>
      </c>
      <c r="B10" s="154"/>
      <c r="C10" s="159">
        <v>1</v>
      </c>
      <c r="D10" s="160" t="s">
        <v>27</v>
      </c>
      <c r="E10" s="346">
        <f>+'1.Bev'!H11+'1.Bev'!H12+'1.Bev'!H13</f>
        <v>1593</v>
      </c>
      <c r="F10" s="332">
        <f>+'1.Bev'!K11+'1.Bev'!K12+'1.Bev'!K13</f>
        <v>4237</v>
      </c>
      <c r="G10" s="157"/>
      <c r="H10" s="158">
        <v>1</v>
      </c>
      <c r="I10" s="160" t="s">
        <v>16</v>
      </c>
      <c r="J10" s="346">
        <f>+'2.Kiad'!H10</f>
        <v>351</v>
      </c>
      <c r="K10" s="358">
        <f>+'2.Kiad'!K10</f>
        <v>694</v>
      </c>
    </row>
    <row r="11" spans="1:12" ht="15" customHeight="1" x14ac:dyDescent="0.3">
      <c r="A11" s="147">
        <v>3</v>
      </c>
      <c r="B11" s="154"/>
      <c r="C11" s="159">
        <v>2</v>
      </c>
      <c r="D11" s="160" t="s">
        <v>11</v>
      </c>
      <c r="E11" s="346"/>
      <c r="F11" s="332"/>
      <c r="G11" s="157"/>
      <c r="H11" s="158">
        <v>2</v>
      </c>
      <c r="I11" s="160" t="s">
        <v>95</v>
      </c>
      <c r="J11" s="346">
        <f>+'2.Kiad'!H11</f>
        <v>183</v>
      </c>
      <c r="K11" s="358">
        <f>+'2.Kiad'!K11</f>
        <v>337</v>
      </c>
    </row>
    <row r="12" spans="1:12" ht="16.5" x14ac:dyDescent="0.3">
      <c r="A12" s="147">
        <v>4</v>
      </c>
      <c r="B12" s="154"/>
      <c r="C12" s="159">
        <v>3</v>
      </c>
      <c r="D12" s="161" t="s">
        <v>30</v>
      </c>
      <c r="E12" s="346"/>
      <c r="F12" s="332">
        <f>'1.Bev'!K15</f>
        <v>87</v>
      </c>
      <c r="G12" s="157"/>
      <c r="H12" s="158">
        <v>3</v>
      </c>
      <c r="I12" s="160" t="s">
        <v>17</v>
      </c>
      <c r="J12" s="346">
        <f>+'2.Kiad'!H12</f>
        <v>1027</v>
      </c>
      <c r="K12" s="358">
        <f>+'2.Kiad'!K12</f>
        <v>4474</v>
      </c>
    </row>
    <row r="13" spans="1:12" ht="16.5" x14ac:dyDescent="0.3">
      <c r="A13" s="147">
        <v>5</v>
      </c>
      <c r="B13" s="154"/>
      <c r="C13" s="159">
        <v>4</v>
      </c>
      <c r="D13" s="160" t="s">
        <v>32</v>
      </c>
      <c r="E13" s="346"/>
      <c r="F13" s="332"/>
      <c r="G13" s="157"/>
      <c r="H13" s="158">
        <v>4</v>
      </c>
      <c r="I13" s="160" t="s">
        <v>19</v>
      </c>
      <c r="J13" s="346"/>
      <c r="K13" s="358"/>
    </row>
    <row r="14" spans="1:12" ht="16.5" x14ac:dyDescent="0.3">
      <c r="A14" s="147">
        <v>6</v>
      </c>
      <c r="B14" s="154"/>
      <c r="C14" s="159"/>
      <c r="D14" s="160"/>
      <c r="E14" s="346"/>
      <c r="F14" s="332"/>
      <c r="G14" s="157"/>
      <c r="H14" s="158">
        <v>5</v>
      </c>
      <c r="I14" s="162" t="s">
        <v>66</v>
      </c>
      <c r="J14" s="346">
        <f>'2.Kiad'!H14</f>
        <v>0</v>
      </c>
      <c r="K14" s="358">
        <f>'2.Kiad'!K14</f>
        <v>0</v>
      </c>
    </row>
    <row r="15" spans="1:12" ht="16.5" x14ac:dyDescent="0.3">
      <c r="A15" s="147">
        <v>7</v>
      </c>
      <c r="B15" s="154"/>
      <c r="C15" s="159"/>
      <c r="D15" s="161"/>
      <c r="E15" s="346"/>
      <c r="F15" s="332"/>
      <c r="G15" s="157"/>
      <c r="H15" s="158">
        <v>6</v>
      </c>
      <c r="I15" s="162" t="s">
        <v>65</v>
      </c>
      <c r="J15" s="368"/>
      <c r="K15" s="359"/>
    </row>
    <row r="16" spans="1:12" s="28" customFormat="1" ht="24.95" customHeight="1" x14ac:dyDescent="0.3">
      <c r="A16" s="147">
        <v>8</v>
      </c>
      <c r="B16" s="163"/>
      <c r="C16" s="164"/>
      <c r="D16" s="165" t="s">
        <v>55</v>
      </c>
      <c r="E16" s="347">
        <f>SUM(E10:E15)</f>
        <v>1593</v>
      </c>
      <c r="F16" s="333">
        <f>SUM(F10:F15)</f>
        <v>4324</v>
      </c>
      <c r="G16" s="166"/>
      <c r="H16" s="167"/>
      <c r="I16" s="165" t="s">
        <v>63</v>
      </c>
      <c r="J16" s="369">
        <f>SUM(J10:J15)</f>
        <v>1561</v>
      </c>
      <c r="K16" s="360">
        <f>SUM(K10:K15)</f>
        <v>5505</v>
      </c>
      <c r="L16" s="29"/>
    </row>
    <row r="17" spans="1:12" ht="23.25" customHeight="1" x14ac:dyDescent="0.35">
      <c r="A17" s="147">
        <v>9</v>
      </c>
      <c r="B17" s="154">
        <v>2</v>
      </c>
      <c r="C17" s="155"/>
      <c r="D17" s="156" t="s">
        <v>34</v>
      </c>
      <c r="E17" s="345"/>
      <c r="F17" s="331"/>
      <c r="G17" s="157">
        <v>2</v>
      </c>
      <c r="H17" s="158"/>
      <c r="I17" s="156" t="s">
        <v>35</v>
      </c>
      <c r="J17" s="348"/>
      <c r="K17" s="357"/>
      <c r="L17" s="31"/>
    </row>
    <row r="18" spans="1:12" ht="16.5" x14ac:dyDescent="0.3">
      <c r="A18" s="147">
        <v>10</v>
      </c>
      <c r="B18" s="154"/>
      <c r="C18" s="158">
        <v>5</v>
      </c>
      <c r="D18" s="168" t="s">
        <v>36</v>
      </c>
      <c r="E18" s="348"/>
      <c r="F18" s="334"/>
      <c r="G18" s="169"/>
      <c r="H18" s="170">
        <v>7</v>
      </c>
      <c r="I18" s="168" t="s">
        <v>96</v>
      </c>
      <c r="J18" s="348">
        <f>'2.Kiad'!H16</f>
        <v>50</v>
      </c>
      <c r="K18" s="357">
        <f>'2.Kiad'!K16</f>
        <v>11</v>
      </c>
      <c r="L18" s="33"/>
    </row>
    <row r="19" spans="1:12" ht="16.5" x14ac:dyDescent="0.3">
      <c r="A19" s="147">
        <v>11</v>
      </c>
      <c r="B19" s="154"/>
      <c r="C19" s="158">
        <v>6</v>
      </c>
      <c r="D19" s="168" t="s">
        <v>7</v>
      </c>
      <c r="E19" s="348"/>
      <c r="F19" s="334"/>
      <c r="G19" s="169"/>
      <c r="H19" s="170">
        <v>8</v>
      </c>
      <c r="I19" s="168" t="s">
        <v>97</v>
      </c>
      <c r="J19" s="348"/>
      <c r="K19" s="357"/>
      <c r="L19" s="33"/>
    </row>
    <row r="20" spans="1:12" ht="16.5" x14ac:dyDescent="0.3">
      <c r="A20" s="147">
        <v>12</v>
      </c>
      <c r="B20" s="154"/>
      <c r="C20" s="158">
        <v>7</v>
      </c>
      <c r="D20" s="160" t="s">
        <v>37</v>
      </c>
      <c r="E20" s="348"/>
      <c r="F20" s="334"/>
      <c r="G20" s="169"/>
      <c r="H20" s="170">
        <v>9</v>
      </c>
      <c r="I20" s="168" t="s">
        <v>52</v>
      </c>
      <c r="J20" s="348"/>
      <c r="K20" s="357"/>
      <c r="L20" s="33"/>
    </row>
    <row r="21" spans="1:12" ht="16.5" x14ac:dyDescent="0.3">
      <c r="A21" s="147">
        <v>13</v>
      </c>
      <c r="B21" s="154"/>
      <c r="C21" s="158"/>
      <c r="D21" s="160"/>
      <c r="E21" s="348"/>
      <c r="F21" s="334"/>
      <c r="G21" s="169"/>
      <c r="H21" s="170">
        <v>10</v>
      </c>
      <c r="I21" s="168" t="s">
        <v>67</v>
      </c>
      <c r="J21" s="348"/>
      <c r="K21" s="357"/>
      <c r="L21" s="33"/>
    </row>
    <row r="22" spans="1:12" s="28" customFormat="1" ht="24.95" customHeight="1" thickBot="1" x14ac:dyDescent="0.35">
      <c r="A22" s="147">
        <v>14</v>
      </c>
      <c r="B22" s="171"/>
      <c r="C22" s="172"/>
      <c r="D22" s="173" t="s">
        <v>56</v>
      </c>
      <c r="E22" s="349">
        <f>SUM(E18:E21)</f>
        <v>0</v>
      </c>
      <c r="F22" s="335">
        <f>SUM(F18:F21)</f>
        <v>0</v>
      </c>
      <c r="G22" s="174"/>
      <c r="H22" s="175"/>
      <c r="I22" s="173" t="s">
        <v>59</v>
      </c>
      <c r="J22" s="370">
        <f>SUM(J18:J21)</f>
        <v>50</v>
      </c>
      <c r="K22" s="361">
        <f>SUM(K18:K21)</f>
        <v>11</v>
      </c>
      <c r="L22" s="29"/>
    </row>
    <row r="23" spans="1:12" s="28" customFormat="1" ht="24.95" customHeight="1" thickTop="1" thickBot="1" x14ac:dyDescent="0.35">
      <c r="A23" s="147">
        <v>15</v>
      </c>
      <c r="B23" s="176"/>
      <c r="C23" s="177"/>
      <c r="D23" s="178" t="s">
        <v>3</v>
      </c>
      <c r="E23" s="350">
        <f>E16+E22</f>
        <v>1593</v>
      </c>
      <c r="F23" s="179">
        <f>F16+F22</f>
        <v>4324</v>
      </c>
      <c r="G23" s="180"/>
      <c r="H23" s="181"/>
      <c r="I23" s="178" t="s">
        <v>57</v>
      </c>
      <c r="J23" s="350">
        <f>J16+J22</f>
        <v>1611</v>
      </c>
      <c r="K23" s="182">
        <f>K16+K22</f>
        <v>5516</v>
      </c>
      <c r="L23" s="29"/>
    </row>
    <row r="24" spans="1:12" s="28" customFormat="1" ht="24.95" customHeight="1" thickTop="1" x14ac:dyDescent="0.35">
      <c r="A24" s="147">
        <v>16</v>
      </c>
      <c r="B24" s="154">
        <v>1</v>
      </c>
      <c r="C24" s="144"/>
      <c r="D24" s="156" t="s">
        <v>38</v>
      </c>
      <c r="E24" s="351"/>
      <c r="F24" s="336"/>
      <c r="G24" s="157">
        <v>1</v>
      </c>
      <c r="H24" s="158"/>
      <c r="I24" s="156" t="s">
        <v>39</v>
      </c>
      <c r="J24" s="351"/>
      <c r="K24" s="362"/>
      <c r="L24" s="29"/>
    </row>
    <row r="25" spans="1:12" s="28" customFormat="1" ht="16.5" x14ac:dyDescent="0.3">
      <c r="A25" s="147">
        <v>17</v>
      </c>
      <c r="B25" s="154"/>
      <c r="C25" s="142">
        <v>8</v>
      </c>
      <c r="D25" s="56" t="s">
        <v>76</v>
      </c>
      <c r="E25" s="351">
        <f>+'1.Bev'!H24</f>
        <v>18</v>
      </c>
      <c r="F25" s="336">
        <f>+'1.Bev'!K24</f>
        <v>1192</v>
      </c>
      <c r="G25" s="157"/>
      <c r="H25" s="158"/>
      <c r="I25" s="56"/>
      <c r="J25" s="351"/>
      <c r="K25" s="362"/>
      <c r="L25" s="29"/>
    </row>
    <row r="26" spans="1:12" s="28" customFormat="1" ht="24.95" customHeight="1" x14ac:dyDescent="0.35">
      <c r="A26" s="147">
        <v>18</v>
      </c>
      <c r="B26" s="154">
        <v>2</v>
      </c>
      <c r="C26" s="144"/>
      <c r="D26" s="156" t="s">
        <v>40</v>
      </c>
      <c r="E26" s="351"/>
      <c r="F26" s="336"/>
      <c r="G26" s="157">
        <v>2</v>
      </c>
      <c r="H26" s="158"/>
      <c r="I26" s="156" t="s">
        <v>41</v>
      </c>
      <c r="J26" s="351"/>
      <c r="K26" s="362"/>
      <c r="L26" s="29"/>
    </row>
    <row r="27" spans="1:12" s="28" customFormat="1" ht="16.5" x14ac:dyDescent="0.3">
      <c r="A27" s="147">
        <v>19</v>
      </c>
      <c r="B27" s="154"/>
      <c r="C27" s="142">
        <v>8</v>
      </c>
      <c r="D27" s="56" t="s">
        <v>76</v>
      </c>
      <c r="E27" s="351"/>
      <c r="F27" s="336"/>
      <c r="G27" s="157"/>
      <c r="H27" s="158"/>
      <c r="I27" s="56"/>
      <c r="J27" s="351"/>
      <c r="K27" s="362"/>
      <c r="L27" s="29"/>
    </row>
    <row r="28" spans="1:12" s="28" customFormat="1" ht="24.75" customHeight="1" thickBot="1" x14ac:dyDescent="0.35">
      <c r="A28" s="147">
        <v>20</v>
      </c>
      <c r="B28" s="171"/>
      <c r="C28" s="183"/>
      <c r="D28" s="184" t="s">
        <v>58</v>
      </c>
      <c r="E28" s="352">
        <f>SUM(E25:E27)</f>
        <v>18</v>
      </c>
      <c r="F28" s="337">
        <f>SUM(F25:F27)</f>
        <v>1192</v>
      </c>
      <c r="G28" s="185"/>
      <c r="H28" s="186"/>
      <c r="I28" s="184" t="s">
        <v>60</v>
      </c>
      <c r="J28" s="352">
        <f>SUM(J24:J26)</f>
        <v>0</v>
      </c>
      <c r="K28" s="363">
        <f>SUM(K24:K26)</f>
        <v>0</v>
      </c>
      <c r="L28" s="29"/>
    </row>
    <row r="29" spans="1:12" s="28" customFormat="1" ht="30" customHeight="1" thickTop="1" thickBot="1" x14ac:dyDescent="0.35">
      <c r="A29" s="147">
        <v>21</v>
      </c>
      <c r="B29" s="187"/>
      <c r="C29" s="188"/>
      <c r="D29" s="189" t="s">
        <v>62</v>
      </c>
      <c r="E29" s="350">
        <f>SUM(E23,E28)</f>
        <v>1611</v>
      </c>
      <c r="F29" s="179">
        <f>SUM(F23,F28)</f>
        <v>5516</v>
      </c>
      <c r="G29" s="190"/>
      <c r="H29" s="191"/>
      <c r="I29" s="189" t="s">
        <v>61</v>
      </c>
      <c r="J29" s="350">
        <f>SUM(,J22,J16)</f>
        <v>1611</v>
      </c>
      <c r="K29" s="182">
        <f>SUM(,K22,K16)</f>
        <v>5516</v>
      </c>
      <c r="L29" s="29"/>
    </row>
    <row r="30" spans="1:12" s="28" customFormat="1" ht="18" thickTop="1" x14ac:dyDescent="0.3">
      <c r="A30" s="147">
        <v>22</v>
      </c>
      <c r="B30" s="192"/>
      <c r="C30" s="193"/>
      <c r="D30" s="194" t="s">
        <v>50</v>
      </c>
      <c r="E30" s="353">
        <f>+E23-J23</f>
        <v>-18</v>
      </c>
      <c r="F30" s="338">
        <f>+F23-K23</f>
        <v>-1192</v>
      </c>
      <c r="G30" s="195"/>
      <c r="H30" s="196"/>
      <c r="I30" s="197"/>
      <c r="J30" s="371"/>
      <c r="K30" s="364"/>
      <c r="L30" s="29"/>
    </row>
    <row r="31" spans="1:12" s="28" customFormat="1" ht="17.25" x14ac:dyDescent="0.3">
      <c r="A31" s="147">
        <v>23</v>
      </c>
      <c r="B31" s="154"/>
      <c r="C31" s="198"/>
      <c r="D31" s="199" t="s">
        <v>88</v>
      </c>
      <c r="E31" s="354">
        <f>+E16-J16</f>
        <v>32</v>
      </c>
      <c r="F31" s="339">
        <f>+F16-K16</f>
        <v>-1181</v>
      </c>
      <c r="G31" s="195"/>
      <c r="H31" s="196"/>
      <c r="I31" s="197"/>
      <c r="J31" s="371"/>
      <c r="K31" s="364"/>
      <c r="L31" s="29"/>
    </row>
    <row r="32" spans="1:12" s="28" customFormat="1" ht="17.25" x14ac:dyDescent="0.3">
      <c r="A32" s="147">
        <v>24</v>
      </c>
      <c r="B32" s="154"/>
      <c r="C32" s="198"/>
      <c r="D32" s="199" t="s">
        <v>89</v>
      </c>
      <c r="E32" s="354">
        <f>+E22-J22</f>
        <v>-50</v>
      </c>
      <c r="F32" s="339">
        <f>+F22-K22</f>
        <v>-11</v>
      </c>
      <c r="G32" s="195"/>
      <c r="H32" s="196"/>
      <c r="I32" s="197"/>
      <c r="J32" s="371"/>
      <c r="K32" s="364"/>
      <c r="L32" s="29"/>
    </row>
    <row r="33" spans="1:12" s="28" customFormat="1" ht="17.25" x14ac:dyDescent="0.3">
      <c r="A33" s="147">
        <v>25</v>
      </c>
      <c r="B33" s="154"/>
      <c r="C33" s="198"/>
      <c r="D33" s="200" t="s">
        <v>98</v>
      </c>
      <c r="E33" s="354">
        <f>+E30-J28</f>
        <v>-18</v>
      </c>
      <c r="F33" s="339">
        <f>+F30-K28</f>
        <v>-1192</v>
      </c>
      <c r="G33" s="195"/>
      <c r="H33" s="196"/>
      <c r="I33" s="197"/>
      <c r="J33" s="371"/>
      <c r="K33" s="364"/>
      <c r="L33" s="29"/>
    </row>
    <row r="34" spans="1:12" s="28" customFormat="1" ht="34.5" x14ac:dyDescent="0.3">
      <c r="A34" s="147">
        <v>26</v>
      </c>
      <c r="B34" s="154"/>
      <c r="C34" s="198"/>
      <c r="D34" s="200" t="s">
        <v>77</v>
      </c>
      <c r="E34" s="354">
        <f>+E25+E27</f>
        <v>18</v>
      </c>
      <c r="F34" s="340">
        <f>+F25+F27</f>
        <v>1192</v>
      </c>
      <c r="G34" s="195"/>
      <c r="H34" s="196"/>
      <c r="I34" s="197"/>
      <c r="J34" s="371"/>
      <c r="K34" s="364"/>
      <c r="L34" s="29"/>
    </row>
    <row r="35" spans="1:12" s="28" customFormat="1" ht="34.5" x14ac:dyDescent="0.3">
      <c r="A35" s="147">
        <v>27</v>
      </c>
      <c r="B35" s="201"/>
      <c r="C35" s="202"/>
      <c r="D35" s="203" t="s">
        <v>99</v>
      </c>
      <c r="E35" s="355"/>
      <c r="F35" s="341"/>
      <c r="G35" s="204"/>
      <c r="H35" s="205"/>
      <c r="I35" s="206"/>
      <c r="J35" s="372"/>
      <c r="K35" s="365"/>
      <c r="L35" s="29"/>
    </row>
    <row r="36" spans="1:12" ht="20.100000000000001" customHeight="1" x14ac:dyDescent="0.3">
      <c r="A36" s="147">
        <v>28</v>
      </c>
      <c r="B36" s="154"/>
      <c r="C36" s="207"/>
      <c r="D36" s="160" t="s">
        <v>42</v>
      </c>
      <c r="E36" s="208">
        <f>(E16+E25)/E29</f>
        <v>1</v>
      </c>
      <c r="F36" s="342">
        <f>(F16+F25)/F29</f>
        <v>1</v>
      </c>
      <c r="G36" s="157"/>
      <c r="H36" s="158"/>
      <c r="I36" s="160" t="s">
        <v>43</v>
      </c>
      <c r="J36" s="208">
        <f>(J16)/J29</f>
        <v>0.96896337678460587</v>
      </c>
      <c r="K36" s="366">
        <f>(K16)/K29</f>
        <v>0.9980058013052937</v>
      </c>
    </row>
    <row r="37" spans="1:12" ht="20.100000000000001" customHeight="1" thickBot="1" x14ac:dyDescent="0.35">
      <c r="A37" s="147">
        <v>29</v>
      </c>
      <c r="B37" s="209"/>
      <c r="C37" s="210"/>
      <c r="D37" s="211" t="s">
        <v>44</v>
      </c>
      <c r="E37" s="212">
        <f>(E22+E27)/E29</f>
        <v>0</v>
      </c>
      <c r="F37" s="343">
        <f>(F22+F27)/F29</f>
        <v>0</v>
      </c>
      <c r="G37" s="213"/>
      <c r="H37" s="214"/>
      <c r="I37" s="211" t="s">
        <v>45</v>
      </c>
      <c r="J37" s="212">
        <f>(J22)/J29</f>
        <v>3.1036623215394164E-2</v>
      </c>
      <c r="K37" s="367">
        <f>(K22)/K29</f>
        <v>1.9941986947063089E-3</v>
      </c>
    </row>
    <row r="38" spans="1:12" x14ac:dyDescent="0.3">
      <c r="E38" s="35">
        <f>+E29-'1.Bev'!H27</f>
        <v>0</v>
      </c>
      <c r="F38" s="35">
        <f>+F29-'1.Bev'!K27</f>
        <v>0</v>
      </c>
      <c r="J38" s="35">
        <f>+J29-'2.Kiad'!H23</f>
        <v>0</v>
      </c>
      <c r="K38" s="35">
        <f>+K29-'2.Kiad'!K23</f>
        <v>0</v>
      </c>
    </row>
  </sheetData>
  <mergeCells count="2">
    <mergeCell ref="B4:K4"/>
    <mergeCell ref="B5:K5"/>
  </mergeCells>
  <printOptions horizontalCentered="1" verticalCentered="1"/>
  <pageMargins left="0.19685039370078741" right="0.19685039370078741" top="0.19685039370078741" bottom="0.39370078740157483" header="0.11811023622047245" footer="0.31496062992125984"/>
  <pageSetup paperSize="9" scale="72" fitToWidth="0" orientation="landscape" r:id="rId1"/>
  <headerFooter alignWithMargins="0">
    <oddFooter>&amp;C- &amp;P -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485"/>
  <sheetViews>
    <sheetView view="pageBreakPreview" zoomScaleNormal="100" workbookViewId="0">
      <selection activeCell="B3" sqref="B3:E3"/>
    </sheetView>
  </sheetViews>
  <sheetFormatPr defaultColWidth="9.140625" defaultRowHeight="16.5" x14ac:dyDescent="0.3"/>
  <cols>
    <col min="1" max="1" width="3.5703125" style="217" bestFit="1" customWidth="1"/>
    <col min="2" max="2" width="3.7109375" style="160" customWidth="1"/>
    <col min="3" max="3" width="4.140625" style="162" customWidth="1"/>
    <col min="4" max="4" width="56" style="219" bestFit="1" customWidth="1"/>
    <col min="5" max="5" width="15.28515625" style="230" bestFit="1" customWidth="1"/>
    <col min="6" max="6" width="10.28515625" style="160" bestFit="1" customWidth="1"/>
    <col min="7" max="16384" width="9.140625" style="160"/>
  </cols>
  <sheetData>
    <row r="1" spans="1:9" s="56" customFormat="1" x14ac:dyDescent="0.3">
      <c r="A1" s="216"/>
      <c r="B1" s="375" t="s">
        <v>152</v>
      </c>
      <c r="C1" s="28"/>
      <c r="D1" s="28"/>
      <c r="E1" s="28"/>
      <c r="F1" s="28"/>
      <c r="G1" s="28"/>
    </row>
    <row r="2" spans="1:9" s="56" customFormat="1" x14ac:dyDescent="0.3">
      <c r="A2" s="216"/>
      <c r="B2" s="376" t="s">
        <v>153</v>
      </c>
      <c r="C2" s="384"/>
      <c r="D2" s="384"/>
      <c r="E2" s="28"/>
      <c r="F2" s="28"/>
      <c r="G2" s="28"/>
    </row>
    <row r="3" spans="1:9" s="56" customFormat="1" ht="17.25" x14ac:dyDescent="0.3">
      <c r="A3" s="217"/>
      <c r="B3" s="449" t="s">
        <v>101</v>
      </c>
      <c r="C3" s="449"/>
      <c r="D3" s="449"/>
      <c r="E3" s="449"/>
    </row>
    <row r="4" spans="1:9" s="56" customFormat="1" x14ac:dyDescent="0.3">
      <c r="A4" s="217"/>
      <c r="B4" s="450" t="s">
        <v>68</v>
      </c>
      <c r="C4" s="450"/>
      <c r="D4" s="450"/>
      <c r="E4" s="450"/>
      <c r="F4" s="218"/>
      <c r="G4" s="218"/>
      <c r="H4" s="218"/>
      <c r="I4" s="218"/>
    </row>
    <row r="5" spans="1:9" s="56" customFormat="1" x14ac:dyDescent="0.3">
      <c r="A5" s="217"/>
      <c r="B5" s="450" t="s">
        <v>102</v>
      </c>
      <c r="C5" s="450"/>
      <c r="D5" s="450"/>
      <c r="E5" s="450"/>
    </row>
    <row r="6" spans="1:9" s="56" customFormat="1" x14ac:dyDescent="0.3">
      <c r="A6" s="217"/>
      <c r="B6" s="450" t="s">
        <v>146</v>
      </c>
      <c r="C6" s="450"/>
      <c r="D6" s="450"/>
      <c r="E6" s="450"/>
    </row>
    <row r="7" spans="1:9" x14ac:dyDescent="0.3">
      <c r="C7" s="162" t="s">
        <v>103</v>
      </c>
      <c r="E7" s="220" t="s">
        <v>70</v>
      </c>
    </row>
    <row r="8" spans="1:9" s="158" customFormat="1" ht="17.25" thickBot="1" x14ac:dyDescent="0.35">
      <c r="A8" s="217"/>
      <c r="C8" s="159"/>
      <c r="D8" s="221" t="s">
        <v>8</v>
      </c>
      <c r="E8" s="196" t="s">
        <v>9</v>
      </c>
    </row>
    <row r="9" spans="1:9" s="226" customFormat="1" ht="18" thickBot="1" x14ac:dyDescent="0.35">
      <c r="A9" s="217"/>
      <c r="B9" s="222"/>
      <c r="C9" s="223"/>
      <c r="D9" s="224" t="s">
        <v>0</v>
      </c>
      <c r="E9" s="225" t="s">
        <v>104</v>
      </c>
    </row>
    <row r="10" spans="1:9" ht="24.75" customHeight="1" x14ac:dyDescent="0.35">
      <c r="A10" s="217">
        <v>1</v>
      </c>
      <c r="B10" s="227" t="s">
        <v>105</v>
      </c>
      <c r="C10" s="228"/>
      <c r="D10" s="229" t="s">
        <v>106</v>
      </c>
    </row>
    <row r="11" spans="1:9" ht="17.25" x14ac:dyDescent="0.35">
      <c r="A11" s="217">
        <v>2</v>
      </c>
      <c r="C11" s="231" t="s">
        <v>26</v>
      </c>
      <c r="D11" s="232" t="s">
        <v>107</v>
      </c>
      <c r="E11" s="233">
        <f>E12</f>
        <v>1544</v>
      </c>
    </row>
    <row r="12" spans="1:9" ht="17.25" x14ac:dyDescent="0.35">
      <c r="A12" s="217">
        <v>3</v>
      </c>
      <c r="C12" s="231"/>
      <c r="D12" s="234" t="s">
        <v>148</v>
      </c>
      <c r="E12" s="230">
        <v>1544</v>
      </c>
    </row>
    <row r="13" spans="1:9" ht="17.25" x14ac:dyDescent="0.35">
      <c r="A13" s="217">
        <v>4</v>
      </c>
      <c r="C13" s="231" t="s">
        <v>28</v>
      </c>
      <c r="D13" s="232" t="s">
        <v>30</v>
      </c>
    </row>
    <row r="14" spans="1:9" ht="17.25" x14ac:dyDescent="0.35">
      <c r="A14" s="217">
        <v>5</v>
      </c>
      <c r="C14" s="231"/>
      <c r="D14" s="234"/>
    </row>
    <row r="15" spans="1:9" ht="17.25" x14ac:dyDescent="0.35">
      <c r="A15" s="217">
        <v>6</v>
      </c>
      <c r="C15" s="231" t="s">
        <v>29</v>
      </c>
      <c r="D15" s="232" t="s">
        <v>32</v>
      </c>
    </row>
    <row r="16" spans="1:9" ht="17.25" x14ac:dyDescent="0.35">
      <c r="A16" s="217">
        <v>7</v>
      </c>
      <c r="C16" s="231"/>
      <c r="D16" s="234"/>
    </row>
    <row r="17" spans="1:5" ht="17.25" x14ac:dyDescent="0.35">
      <c r="A17" s="217">
        <v>8</v>
      </c>
      <c r="C17" s="231" t="s">
        <v>31</v>
      </c>
      <c r="D17" s="232" t="s">
        <v>54</v>
      </c>
    </row>
    <row r="18" spans="1:5" ht="17.25" x14ac:dyDescent="0.35">
      <c r="A18" s="217">
        <v>9</v>
      </c>
      <c r="C18" s="231"/>
      <c r="D18" s="234"/>
    </row>
    <row r="19" spans="1:5" ht="17.25" x14ac:dyDescent="0.35">
      <c r="A19" s="217">
        <v>10</v>
      </c>
      <c r="C19" s="231" t="s">
        <v>33</v>
      </c>
      <c r="D19" s="232" t="s">
        <v>12</v>
      </c>
      <c r="E19" s="230">
        <f>E20</f>
        <v>1174</v>
      </c>
    </row>
    <row r="20" spans="1:5" ht="17.25" x14ac:dyDescent="0.35">
      <c r="A20" s="217">
        <v>11</v>
      </c>
      <c r="C20" s="231"/>
      <c r="D20" s="234" t="s">
        <v>135</v>
      </c>
      <c r="E20" s="230">
        <v>1174</v>
      </c>
    </row>
    <row r="21" spans="1:5" ht="17.25" thickBot="1" x14ac:dyDescent="0.35">
      <c r="A21" s="217">
        <v>12</v>
      </c>
      <c r="D21" s="373"/>
      <c r="E21" s="377"/>
    </row>
    <row r="22" spans="1:5" s="56" customFormat="1" ht="24.95" customHeight="1" thickBot="1" x14ac:dyDescent="0.35">
      <c r="A22" s="217">
        <v>13</v>
      </c>
      <c r="B22" s="222" t="s">
        <v>105</v>
      </c>
      <c r="C22" s="235"/>
      <c r="D22" s="236" t="s">
        <v>108</v>
      </c>
      <c r="E22" s="237">
        <f>E11+E13+E15+E17+E19</f>
        <v>2718</v>
      </c>
    </row>
    <row r="23" spans="1:5" ht="24.95" customHeight="1" x14ac:dyDescent="0.35">
      <c r="A23" s="217">
        <v>14</v>
      </c>
      <c r="B23" s="227" t="s">
        <v>109</v>
      </c>
      <c r="C23" s="228"/>
      <c r="D23" s="229" t="s">
        <v>110</v>
      </c>
    </row>
    <row r="24" spans="1:5" ht="17.25" x14ac:dyDescent="0.35">
      <c r="A24" s="217">
        <v>15</v>
      </c>
      <c r="C24" s="231" t="s">
        <v>26</v>
      </c>
      <c r="D24" s="232" t="s">
        <v>142</v>
      </c>
      <c r="E24" s="230">
        <f>SUM(E25:E26)</f>
        <v>-17</v>
      </c>
    </row>
    <row r="25" spans="1:5" ht="30.75" x14ac:dyDescent="0.35">
      <c r="A25" s="217">
        <v>16</v>
      </c>
      <c r="C25" s="231"/>
      <c r="D25" s="383" t="s">
        <v>121</v>
      </c>
      <c r="E25" s="230">
        <v>30</v>
      </c>
    </row>
    <row r="26" spans="1:5" ht="17.25" x14ac:dyDescent="0.3">
      <c r="A26" s="217">
        <v>17</v>
      </c>
      <c r="C26" s="238"/>
      <c r="D26" s="234" t="s">
        <v>122</v>
      </c>
      <c r="E26" s="230">
        <v>-47</v>
      </c>
    </row>
    <row r="27" spans="1:5" ht="34.5" x14ac:dyDescent="0.35">
      <c r="A27" s="217">
        <v>18</v>
      </c>
      <c r="C27" s="231" t="s">
        <v>28</v>
      </c>
      <c r="D27" s="232" t="s">
        <v>143</v>
      </c>
      <c r="E27" s="230">
        <f>SUM(E28:E30)</f>
        <v>14</v>
      </c>
    </row>
    <row r="28" spans="1:5" ht="17.25" x14ac:dyDescent="0.35">
      <c r="A28" s="217">
        <v>19</v>
      </c>
      <c r="C28" s="231"/>
      <c r="D28" s="234" t="s">
        <v>120</v>
      </c>
      <c r="E28" s="230">
        <v>4</v>
      </c>
    </row>
    <row r="29" spans="1:5" ht="30.75" x14ac:dyDescent="0.35">
      <c r="A29" s="217">
        <v>20</v>
      </c>
      <c r="C29" s="231"/>
      <c r="D29" s="383" t="s">
        <v>121</v>
      </c>
      <c r="E29" s="230">
        <v>35</v>
      </c>
    </row>
    <row r="30" spans="1:5" ht="17.25" x14ac:dyDescent="0.3">
      <c r="A30" s="217">
        <v>21</v>
      </c>
      <c r="C30" s="238"/>
      <c r="D30" s="234" t="s">
        <v>122</v>
      </c>
      <c r="E30" s="230">
        <v>-25</v>
      </c>
    </row>
    <row r="31" spans="1:5" ht="17.25" x14ac:dyDescent="0.35">
      <c r="A31" s="217">
        <v>22</v>
      </c>
      <c r="C31" s="231" t="s">
        <v>29</v>
      </c>
      <c r="D31" s="232" t="s">
        <v>144</v>
      </c>
      <c r="E31" s="230">
        <f>SUM(E32:E37)</f>
        <v>2721</v>
      </c>
    </row>
    <row r="32" spans="1:5" ht="17.25" x14ac:dyDescent="0.3">
      <c r="A32" s="217">
        <v>23</v>
      </c>
      <c r="C32" s="238"/>
      <c r="D32" s="234" t="s">
        <v>120</v>
      </c>
      <c r="E32" s="230">
        <v>100</v>
      </c>
    </row>
    <row r="33" spans="1:5" ht="30" x14ac:dyDescent="0.3">
      <c r="A33" s="217">
        <v>24</v>
      </c>
      <c r="C33" s="238"/>
      <c r="D33" s="383" t="s">
        <v>121</v>
      </c>
      <c r="E33" s="230">
        <v>847</v>
      </c>
    </row>
    <row r="34" spans="1:5" ht="17.25" x14ac:dyDescent="0.3">
      <c r="A34" s="217">
        <v>25</v>
      </c>
      <c r="C34" s="238"/>
      <c r="D34" s="234" t="s">
        <v>122</v>
      </c>
      <c r="E34" s="230">
        <v>-96</v>
      </c>
    </row>
    <row r="35" spans="1:5" ht="17.25" x14ac:dyDescent="0.3">
      <c r="A35" s="217">
        <v>26</v>
      </c>
      <c r="C35" s="238"/>
      <c r="D35" s="234" t="s">
        <v>91</v>
      </c>
      <c r="E35" s="230">
        <v>120</v>
      </c>
    </row>
    <row r="36" spans="1:5" ht="17.25" x14ac:dyDescent="0.3">
      <c r="A36" s="217">
        <v>27</v>
      </c>
      <c r="C36" s="238"/>
      <c r="D36" s="234" t="s">
        <v>147</v>
      </c>
      <c r="E36" s="230">
        <v>900</v>
      </c>
    </row>
    <row r="37" spans="1:5" ht="17.25" x14ac:dyDescent="0.3">
      <c r="A37" s="217">
        <v>28</v>
      </c>
      <c r="C37" s="238"/>
      <c r="D37" s="234" t="s">
        <v>149</v>
      </c>
      <c r="E37" s="230">
        <v>850</v>
      </c>
    </row>
    <row r="38" spans="1:5" ht="17.25" x14ac:dyDescent="0.35">
      <c r="A38" s="217">
        <v>29</v>
      </c>
      <c r="C38" s="231" t="s">
        <v>31</v>
      </c>
      <c r="D38" s="232" t="s">
        <v>145</v>
      </c>
    </row>
    <row r="39" spans="1:5" ht="17.25" x14ac:dyDescent="0.35">
      <c r="A39" s="217">
        <v>30</v>
      </c>
      <c r="C39" s="238"/>
      <c r="D39" s="234"/>
      <c r="E39" s="239"/>
    </row>
    <row r="40" spans="1:5" ht="17.25" x14ac:dyDescent="0.35">
      <c r="A40" s="217">
        <v>31</v>
      </c>
      <c r="C40" s="231" t="s">
        <v>33</v>
      </c>
      <c r="D40" s="232" t="s">
        <v>59</v>
      </c>
    </row>
    <row r="41" spans="1:5" ht="18" thickBot="1" x14ac:dyDescent="0.35">
      <c r="A41" s="217">
        <v>32</v>
      </c>
      <c r="C41" s="238"/>
      <c r="D41" s="240"/>
      <c r="E41" s="241"/>
    </row>
    <row r="42" spans="1:5" s="56" customFormat="1" ht="24.95" customHeight="1" thickBot="1" x14ac:dyDescent="0.35">
      <c r="A42" s="217">
        <v>33</v>
      </c>
      <c r="B42" s="222"/>
      <c r="C42" s="235"/>
      <c r="D42" s="236" t="s">
        <v>111</v>
      </c>
      <c r="E42" s="237">
        <f>E40+E38+E31+E3+E27+E24</f>
        <v>2718</v>
      </c>
    </row>
    <row r="43" spans="1:5" x14ac:dyDescent="0.3">
      <c r="E43" s="230">
        <f>+E22-E42</f>
        <v>0</v>
      </c>
    </row>
    <row r="59" spans="2:5" ht="17.25" x14ac:dyDescent="0.35">
      <c r="B59" s="227"/>
      <c r="C59" s="228"/>
      <c r="D59" s="229"/>
      <c r="E59" s="239"/>
    </row>
    <row r="60" spans="2:5" ht="17.25" x14ac:dyDescent="0.35">
      <c r="B60" s="227"/>
      <c r="C60" s="228"/>
      <c r="D60" s="229"/>
      <c r="E60" s="239"/>
    </row>
    <row r="61" spans="2:5" ht="17.25" x14ac:dyDescent="0.35">
      <c r="B61" s="227"/>
      <c r="C61" s="228"/>
      <c r="D61" s="229"/>
      <c r="E61" s="239"/>
    </row>
    <row r="62" spans="2:5" ht="17.25" x14ac:dyDescent="0.35">
      <c r="B62" s="227"/>
      <c r="C62" s="228"/>
      <c r="D62" s="229"/>
      <c r="E62" s="239"/>
    </row>
    <row r="63" spans="2:5" ht="17.25" x14ac:dyDescent="0.35">
      <c r="B63" s="227"/>
      <c r="C63" s="228"/>
      <c r="D63" s="229"/>
      <c r="E63" s="239"/>
    </row>
    <row r="66" ht="6.75" customHeight="1" x14ac:dyDescent="0.3"/>
    <row r="82" spans="1:9" s="230" customFormat="1" x14ac:dyDescent="0.3">
      <c r="A82" s="217"/>
      <c r="B82" s="158"/>
      <c r="C82" s="159"/>
      <c r="D82" s="221"/>
      <c r="F82" s="160"/>
      <c r="G82" s="160"/>
      <c r="H82" s="160"/>
      <c r="I82" s="160"/>
    </row>
    <row r="132" spans="1:9" x14ac:dyDescent="0.3">
      <c r="E132" s="220"/>
    </row>
    <row r="133" spans="1:9" x14ac:dyDescent="0.3">
      <c r="B133" s="158"/>
      <c r="C133" s="159"/>
      <c r="D133" s="221"/>
    </row>
    <row r="134" spans="1:9" x14ac:dyDescent="0.3">
      <c r="C134" s="159"/>
      <c r="D134" s="221"/>
      <c r="E134" s="196"/>
    </row>
    <row r="135" spans="1:9" x14ac:dyDescent="0.3">
      <c r="B135" s="158"/>
      <c r="C135" s="159"/>
      <c r="D135" s="221"/>
    </row>
    <row r="137" spans="1:9" s="230" customFormat="1" ht="17.25" x14ac:dyDescent="0.35">
      <c r="A137" s="217"/>
      <c r="B137" s="227"/>
      <c r="C137" s="228"/>
      <c r="D137" s="229"/>
      <c r="F137" s="160"/>
      <c r="G137" s="160"/>
      <c r="H137" s="160"/>
      <c r="I137" s="160"/>
    </row>
    <row r="138" spans="1:9" s="230" customFormat="1" x14ac:dyDescent="0.3">
      <c r="A138" s="217"/>
      <c r="B138" s="160"/>
      <c r="C138" s="162"/>
      <c r="D138" s="242"/>
      <c r="F138" s="160"/>
      <c r="G138" s="160"/>
      <c r="H138" s="160"/>
      <c r="I138" s="160"/>
    </row>
    <row r="139" spans="1:9" s="230" customFormat="1" ht="17.25" x14ac:dyDescent="0.35">
      <c r="A139" s="217"/>
      <c r="B139" s="160"/>
      <c r="C139" s="238"/>
      <c r="D139" s="243"/>
      <c r="F139" s="160"/>
      <c r="G139" s="160"/>
      <c r="H139" s="160"/>
      <c r="I139" s="160"/>
    </row>
    <row r="185" spans="1:9" x14ac:dyDescent="0.3">
      <c r="E185" s="220"/>
    </row>
    <row r="186" spans="1:9" x14ac:dyDescent="0.3">
      <c r="B186" s="158"/>
      <c r="C186" s="159"/>
      <c r="D186" s="221"/>
    </row>
    <row r="187" spans="1:9" x14ac:dyDescent="0.3">
      <c r="C187" s="159"/>
      <c r="D187" s="221"/>
      <c r="E187" s="196"/>
    </row>
    <row r="188" spans="1:9" s="230" customFormat="1" x14ac:dyDescent="0.3">
      <c r="A188" s="217"/>
      <c r="B188" s="158"/>
      <c r="C188" s="159"/>
      <c r="D188" s="221"/>
      <c r="F188" s="160"/>
      <c r="G188" s="160"/>
      <c r="H188" s="160"/>
      <c r="I188" s="160"/>
    </row>
    <row r="205" spans="1:9" s="219" customFormat="1" x14ac:dyDescent="0.3">
      <c r="A205" s="217"/>
      <c r="B205" s="160"/>
      <c r="C205" s="162"/>
      <c r="E205" s="230"/>
      <c r="F205" s="160"/>
      <c r="G205" s="160"/>
      <c r="H205" s="160"/>
      <c r="I205" s="160"/>
    </row>
    <row r="227" spans="2:5" ht="17.25" x14ac:dyDescent="0.35">
      <c r="C227" s="238"/>
      <c r="D227" s="243"/>
      <c r="E227" s="233"/>
    </row>
    <row r="228" spans="2:5" ht="17.25" x14ac:dyDescent="0.35">
      <c r="C228" s="238"/>
      <c r="D228" s="243"/>
      <c r="E228" s="233"/>
    </row>
    <row r="230" spans="2:5" ht="17.25" x14ac:dyDescent="0.35">
      <c r="C230" s="238"/>
      <c r="D230" s="243"/>
    </row>
    <row r="236" spans="2:5" ht="17.25" x14ac:dyDescent="0.35">
      <c r="C236" s="238"/>
      <c r="D236" s="243"/>
      <c r="E236" s="233"/>
    </row>
    <row r="239" spans="2:5" x14ac:dyDescent="0.3">
      <c r="E239" s="220"/>
    </row>
    <row r="240" spans="2:5" x14ac:dyDescent="0.3">
      <c r="B240" s="158"/>
      <c r="C240" s="159"/>
      <c r="D240" s="221"/>
    </row>
    <row r="241" spans="2:5" x14ac:dyDescent="0.3">
      <c r="C241" s="159"/>
      <c r="D241" s="221"/>
      <c r="E241" s="196"/>
    </row>
    <row r="242" spans="2:5" x14ac:dyDescent="0.3">
      <c r="B242" s="158"/>
      <c r="C242" s="159"/>
      <c r="D242" s="221"/>
    </row>
    <row r="244" spans="2:5" ht="17.25" x14ac:dyDescent="0.35">
      <c r="C244" s="238"/>
      <c r="D244" s="243"/>
    </row>
    <row r="249" spans="2:5" ht="17.25" x14ac:dyDescent="0.35">
      <c r="C249" s="238"/>
      <c r="D249" s="243"/>
      <c r="E249" s="233"/>
    </row>
    <row r="251" spans="2:5" ht="17.25" x14ac:dyDescent="0.35">
      <c r="C251" s="238"/>
      <c r="D251" s="243"/>
    </row>
    <row r="266" spans="1:9" ht="17.25" x14ac:dyDescent="0.35">
      <c r="C266" s="238"/>
      <c r="D266" s="243"/>
      <c r="E266" s="233"/>
    </row>
    <row r="268" spans="1:9" s="230" customFormat="1" ht="17.25" x14ac:dyDescent="0.35">
      <c r="A268" s="217"/>
      <c r="B268" s="160"/>
      <c r="C268" s="238"/>
      <c r="D268" s="243"/>
      <c r="F268" s="160"/>
      <c r="G268" s="160"/>
      <c r="H268" s="160"/>
      <c r="I268" s="160"/>
    </row>
    <row r="298" spans="1:9" x14ac:dyDescent="0.3">
      <c r="E298" s="244"/>
    </row>
    <row r="299" spans="1:9" ht="17.25" x14ac:dyDescent="0.35">
      <c r="C299" s="238"/>
      <c r="D299" s="243"/>
      <c r="E299" s="233"/>
    </row>
    <row r="301" spans="1:9" s="230" customFormat="1" ht="17.25" x14ac:dyDescent="0.35">
      <c r="A301" s="217"/>
      <c r="B301" s="160"/>
      <c r="C301" s="238"/>
      <c r="D301" s="243"/>
      <c r="F301" s="160"/>
      <c r="G301" s="160"/>
      <c r="H301" s="160"/>
      <c r="I301" s="160"/>
    </row>
    <row r="302" spans="1:9" s="230" customFormat="1" x14ac:dyDescent="0.3">
      <c r="A302" s="217"/>
      <c r="B302" s="160"/>
      <c r="C302" s="162"/>
      <c r="D302" s="242"/>
      <c r="F302" s="160"/>
      <c r="G302" s="160"/>
      <c r="H302" s="160"/>
      <c r="I302" s="160"/>
    </row>
    <row r="317" spans="3:5" ht="17.25" x14ac:dyDescent="0.35">
      <c r="C317" s="238"/>
      <c r="D317" s="243"/>
      <c r="E317" s="233"/>
    </row>
    <row r="318" spans="3:5" x14ac:dyDescent="0.3">
      <c r="D318" s="242"/>
    </row>
    <row r="324" spans="4:5" x14ac:dyDescent="0.3">
      <c r="D324" s="242"/>
    </row>
    <row r="332" spans="4:5" x14ac:dyDescent="0.3">
      <c r="E332" s="244"/>
    </row>
    <row r="338" spans="2:5" x14ac:dyDescent="0.3">
      <c r="E338" s="220"/>
    </row>
    <row r="339" spans="2:5" x14ac:dyDescent="0.3">
      <c r="B339" s="158"/>
      <c r="C339" s="159"/>
      <c r="D339" s="221"/>
    </row>
    <row r="340" spans="2:5" x14ac:dyDescent="0.3">
      <c r="C340" s="159"/>
      <c r="D340" s="221"/>
      <c r="E340" s="196"/>
    </row>
    <row r="341" spans="2:5" x14ac:dyDescent="0.3">
      <c r="B341" s="158"/>
      <c r="C341" s="159"/>
      <c r="D341" s="221"/>
    </row>
    <row r="343" spans="2:5" x14ac:dyDescent="0.3">
      <c r="D343" s="242"/>
    </row>
    <row r="352" spans="2:5" x14ac:dyDescent="0.3">
      <c r="E352" s="244"/>
    </row>
    <row r="356" spans="4:5" ht="17.25" x14ac:dyDescent="0.35">
      <c r="D356" s="243"/>
      <c r="E356" s="233"/>
    </row>
    <row r="357" spans="4:5" ht="17.25" x14ac:dyDescent="0.35">
      <c r="D357" s="243"/>
      <c r="E357" s="233"/>
    </row>
    <row r="375" spans="4:5" ht="17.25" x14ac:dyDescent="0.35">
      <c r="D375" s="243"/>
      <c r="E375" s="233"/>
    </row>
    <row r="377" spans="4:5" x14ac:dyDescent="0.3">
      <c r="D377" s="242"/>
    </row>
    <row r="388" spans="1:9" x14ac:dyDescent="0.3">
      <c r="E388" s="244"/>
    </row>
    <row r="391" spans="1:9" x14ac:dyDescent="0.3">
      <c r="E391" s="220"/>
    </row>
    <row r="392" spans="1:9" x14ac:dyDescent="0.3">
      <c r="B392" s="158"/>
      <c r="C392" s="159"/>
      <c r="D392" s="221"/>
    </row>
    <row r="393" spans="1:9" x14ac:dyDescent="0.3">
      <c r="C393" s="159"/>
      <c r="D393" s="221"/>
      <c r="E393" s="196"/>
    </row>
    <row r="394" spans="1:9" x14ac:dyDescent="0.3">
      <c r="B394" s="158"/>
      <c r="C394" s="159"/>
      <c r="D394" s="221"/>
    </row>
    <row r="396" spans="1:9" s="230" customFormat="1" ht="17.25" x14ac:dyDescent="0.35">
      <c r="A396" s="217"/>
      <c r="B396" s="160"/>
      <c r="C396" s="162"/>
      <c r="D396" s="243"/>
      <c r="F396" s="160"/>
      <c r="G396" s="160"/>
      <c r="H396" s="160"/>
      <c r="I396" s="160"/>
    </row>
    <row r="398" spans="1:9" s="230" customFormat="1" x14ac:dyDescent="0.3">
      <c r="A398" s="217"/>
      <c r="B398" s="160"/>
      <c r="C398" s="162"/>
      <c r="D398" s="242"/>
      <c r="F398" s="160"/>
      <c r="G398" s="160"/>
      <c r="H398" s="160"/>
      <c r="I398" s="160"/>
    </row>
    <row r="445" spans="2:5" x14ac:dyDescent="0.3">
      <c r="E445" s="220"/>
    </row>
    <row r="446" spans="2:5" x14ac:dyDescent="0.3">
      <c r="B446" s="158"/>
      <c r="C446" s="159"/>
      <c r="D446" s="221"/>
    </row>
    <row r="447" spans="2:5" x14ac:dyDescent="0.3">
      <c r="C447" s="159"/>
      <c r="D447" s="221"/>
      <c r="E447" s="196"/>
    </row>
    <row r="448" spans="2:5" x14ac:dyDescent="0.3">
      <c r="B448" s="158"/>
      <c r="C448" s="159"/>
      <c r="D448" s="221"/>
    </row>
    <row r="450" spans="1:9" x14ac:dyDescent="0.3">
      <c r="E450" s="244"/>
    </row>
    <row r="455" spans="1:9" ht="17.25" x14ac:dyDescent="0.35">
      <c r="D455" s="243"/>
      <c r="E455" s="233"/>
    </row>
    <row r="458" spans="1:9" s="230" customFormat="1" x14ac:dyDescent="0.3">
      <c r="A458" s="217"/>
      <c r="B458" s="160"/>
      <c r="C458" s="162"/>
      <c r="D458" s="242"/>
      <c r="F458" s="160"/>
      <c r="G458" s="160"/>
      <c r="H458" s="160"/>
      <c r="I458" s="160"/>
    </row>
    <row r="466" spans="1:9" s="230" customFormat="1" x14ac:dyDescent="0.3">
      <c r="A466" s="217"/>
      <c r="B466" s="160"/>
      <c r="C466" s="162"/>
      <c r="D466" s="242"/>
      <c r="F466" s="160"/>
      <c r="G466" s="160"/>
      <c r="H466" s="160"/>
      <c r="I466" s="160"/>
    </row>
    <row r="485" spans="1:5" s="227" customFormat="1" ht="17.25" x14ac:dyDescent="0.35">
      <c r="A485" s="217"/>
      <c r="C485" s="228"/>
      <c r="D485" s="229"/>
      <c r="E485" s="239"/>
    </row>
  </sheetData>
  <mergeCells count="4">
    <mergeCell ref="B3:E3"/>
    <mergeCell ref="B4:E4"/>
    <mergeCell ref="B5:E5"/>
    <mergeCell ref="B6:E6"/>
  </mergeCells>
  <printOptions horizontalCentered="1"/>
  <pageMargins left="0.19685039370078741" right="0.19685039370078741" top="0.59055118110236227" bottom="0.59055118110236227" header="0.51181102362204722" footer="0.51181102362204722"/>
  <pageSetup paperSize="9" scale="90" fitToWidth="0" orientation="portrait" r:id="rId1"/>
  <headerFooter alignWithMargins="0">
    <oddFooter>&amp;C- &amp;P -</oddFooter>
  </headerFooter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BA8D45-96F3-4998-BC81-B404853A7E06}">
  <sheetPr>
    <pageSetUpPr fitToPage="1"/>
  </sheetPr>
  <dimension ref="A1:I482"/>
  <sheetViews>
    <sheetView view="pageBreakPreview" zoomScaleNormal="100" zoomScaleSheetLayoutView="100" workbookViewId="0">
      <selection sqref="A1:XFD1048576"/>
    </sheetView>
  </sheetViews>
  <sheetFormatPr defaultColWidth="9.140625" defaultRowHeight="16.5" x14ac:dyDescent="0.3"/>
  <cols>
    <col min="1" max="1" width="3.5703125" style="217" bestFit="1" customWidth="1"/>
    <col min="2" max="2" width="3.7109375" style="160" customWidth="1"/>
    <col min="3" max="3" width="4.140625" style="162" customWidth="1"/>
    <col min="4" max="4" width="65.7109375" style="219" customWidth="1"/>
    <col min="5" max="5" width="15.28515625" style="230" bestFit="1" customWidth="1"/>
    <col min="6" max="6" width="10.28515625" style="160" bestFit="1" customWidth="1"/>
    <col min="7" max="16384" width="9.140625" style="160"/>
  </cols>
  <sheetData>
    <row r="1" spans="1:9" s="56" customFormat="1" ht="33" customHeight="1" x14ac:dyDescent="0.3">
      <c r="A1" s="216"/>
      <c r="B1" s="451" t="s">
        <v>158</v>
      </c>
      <c r="C1" s="451"/>
      <c r="D1" s="451"/>
      <c r="E1" s="451"/>
      <c r="F1" s="28"/>
      <c r="G1" s="28"/>
    </row>
    <row r="2" spans="1:9" s="56" customFormat="1" ht="33" customHeight="1" x14ac:dyDescent="0.3">
      <c r="A2" s="216"/>
      <c r="B2" s="451" t="s">
        <v>151</v>
      </c>
      <c r="C2" s="451"/>
      <c r="D2" s="451"/>
      <c r="E2" s="451"/>
      <c r="F2" s="28"/>
      <c r="G2" s="28"/>
    </row>
    <row r="3" spans="1:9" s="56" customFormat="1" ht="33" customHeight="1" x14ac:dyDescent="0.3">
      <c r="A3" s="216"/>
      <c r="B3" s="417"/>
      <c r="C3" s="417"/>
      <c r="D3" s="417"/>
      <c r="E3" s="417"/>
      <c r="F3" s="28"/>
      <c r="G3" s="28"/>
    </row>
    <row r="4" spans="1:9" s="56" customFormat="1" ht="17.25" x14ac:dyDescent="0.3">
      <c r="A4" s="217"/>
      <c r="B4" s="449" t="s">
        <v>101</v>
      </c>
      <c r="C4" s="449"/>
      <c r="D4" s="449"/>
      <c r="E4" s="449"/>
    </row>
    <row r="5" spans="1:9" s="56" customFormat="1" x14ac:dyDescent="0.3">
      <c r="A5" s="217"/>
      <c r="B5" s="450" t="s">
        <v>68</v>
      </c>
      <c r="C5" s="450"/>
      <c r="D5" s="450"/>
      <c r="E5" s="450"/>
      <c r="F5" s="218"/>
      <c r="G5" s="218"/>
      <c r="H5" s="218"/>
      <c r="I5" s="218"/>
    </row>
    <row r="6" spans="1:9" s="56" customFormat="1" x14ac:dyDescent="0.3">
      <c r="A6" s="217"/>
      <c r="B6" s="450" t="s">
        <v>102</v>
      </c>
      <c r="C6" s="450"/>
      <c r="D6" s="450"/>
      <c r="E6" s="450"/>
    </row>
    <row r="7" spans="1:9" s="56" customFormat="1" x14ac:dyDescent="0.3">
      <c r="A7" s="217"/>
      <c r="B7" s="450" t="s">
        <v>150</v>
      </c>
      <c r="C7" s="450"/>
      <c r="D7" s="450"/>
      <c r="E7" s="450"/>
    </row>
    <row r="8" spans="1:9" x14ac:dyDescent="0.3">
      <c r="C8" s="162" t="s">
        <v>103</v>
      </c>
      <c r="E8" s="220" t="s">
        <v>70</v>
      </c>
    </row>
    <row r="9" spans="1:9" s="158" customFormat="1" ht="17.25" thickBot="1" x14ac:dyDescent="0.35">
      <c r="A9" s="217"/>
      <c r="C9" s="159"/>
      <c r="D9" s="221" t="s">
        <v>8</v>
      </c>
      <c r="E9" s="196" t="s">
        <v>9</v>
      </c>
    </row>
    <row r="10" spans="1:9" s="226" customFormat="1" ht="18" thickBot="1" x14ac:dyDescent="0.35">
      <c r="A10" s="217"/>
      <c r="B10" s="222"/>
      <c r="C10" s="223"/>
      <c r="D10" s="224" t="s">
        <v>0</v>
      </c>
      <c r="E10" s="225" t="s">
        <v>104</v>
      </c>
    </row>
    <row r="11" spans="1:9" ht="24.75" customHeight="1" x14ac:dyDescent="0.35">
      <c r="A11" s="217">
        <v>1</v>
      </c>
      <c r="B11" s="227" t="s">
        <v>105</v>
      </c>
      <c r="C11" s="228"/>
      <c r="D11" s="229" t="s">
        <v>106</v>
      </c>
    </row>
    <row r="12" spans="1:9" ht="17.25" x14ac:dyDescent="0.35">
      <c r="A12" s="217">
        <v>2</v>
      </c>
      <c r="C12" s="231" t="s">
        <v>26</v>
      </c>
      <c r="D12" s="232" t="s">
        <v>107</v>
      </c>
      <c r="E12" s="233">
        <f>SUM(E13:E14)</f>
        <v>1100</v>
      </c>
    </row>
    <row r="13" spans="1:9" ht="30.75" x14ac:dyDescent="0.35">
      <c r="A13" s="217">
        <v>3</v>
      </c>
      <c r="C13" s="231"/>
      <c r="D13" s="383" t="s">
        <v>154</v>
      </c>
      <c r="E13" s="230">
        <v>600</v>
      </c>
    </row>
    <row r="14" spans="1:9" ht="30.75" x14ac:dyDescent="0.35">
      <c r="A14" s="217">
        <v>4</v>
      </c>
      <c r="C14" s="231"/>
      <c r="D14" s="383" t="s">
        <v>155</v>
      </c>
      <c r="E14" s="230">
        <v>500</v>
      </c>
    </row>
    <row r="15" spans="1:9" ht="17.25" x14ac:dyDescent="0.35">
      <c r="A15" s="217">
        <v>5</v>
      </c>
      <c r="C15" s="231" t="s">
        <v>28</v>
      </c>
      <c r="D15" s="232" t="s">
        <v>30</v>
      </c>
    </row>
    <row r="16" spans="1:9" ht="17.25" x14ac:dyDescent="0.35">
      <c r="A16" s="217">
        <v>6</v>
      </c>
      <c r="C16" s="231"/>
      <c r="D16" s="234"/>
    </row>
    <row r="17" spans="1:5" ht="17.25" x14ac:dyDescent="0.35">
      <c r="A17" s="217">
        <v>7</v>
      </c>
      <c r="C17" s="231" t="s">
        <v>29</v>
      </c>
      <c r="D17" s="232" t="s">
        <v>32</v>
      </c>
    </row>
    <row r="18" spans="1:5" ht="17.25" x14ac:dyDescent="0.35">
      <c r="A18" s="217">
        <v>8</v>
      </c>
      <c r="C18" s="231"/>
      <c r="D18" s="234"/>
    </row>
    <row r="19" spans="1:5" ht="17.25" x14ac:dyDescent="0.35">
      <c r="A19" s="217">
        <v>9</v>
      </c>
      <c r="C19" s="231" t="s">
        <v>31</v>
      </c>
      <c r="D19" s="232" t="s">
        <v>54</v>
      </c>
    </row>
    <row r="20" spans="1:5" ht="17.25" x14ac:dyDescent="0.35">
      <c r="A20" s="217">
        <v>10</v>
      </c>
      <c r="C20" s="231"/>
      <c r="D20" s="234"/>
    </row>
    <row r="21" spans="1:5" ht="17.25" x14ac:dyDescent="0.35">
      <c r="A21" s="217">
        <v>11</v>
      </c>
      <c r="C21" s="231" t="s">
        <v>33</v>
      </c>
      <c r="D21" s="232" t="s">
        <v>12</v>
      </c>
    </row>
    <row r="22" spans="1:5" ht="17.25" thickBot="1" x14ac:dyDescent="0.35">
      <c r="A22" s="217">
        <v>12</v>
      </c>
      <c r="D22" s="373"/>
      <c r="E22" s="377"/>
    </row>
    <row r="23" spans="1:5" s="56" customFormat="1" ht="24.95" customHeight="1" thickBot="1" x14ac:dyDescent="0.35">
      <c r="A23" s="217">
        <v>13</v>
      </c>
      <c r="B23" s="222" t="s">
        <v>105</v>
      </c>
      <c r="C23" s="235"/>
      <c r="D23" s="236" t="s">
        <v>108</v>
      </c>
      <c r="E23" s="237">
        <f>E12+E15+E17+E19+E21</f>
        <v>1100</v>
      </c>
    </row>
    <row r="24" spans="1:5" ht="24.95" customHeight="1" x14ac:dyDescent="0.35">
      <c r="A24" s="217">
        <v>14</v>
      </c>
      <c r="B24" s="227" t="s">
        <v>109</v>
      </c>
      <c r="C24" s="228"/>
      <c r="D24" s="229" t="s">
        <v>110</v>
      </c>
    </row>
    <row r="25" spans="1:5" ht="17.25" x14ac:dyDescent="0.35">
      <c r="A25" s="217">
        <v>15</v>
      </c>
      <c r="C25" s="231" t="s">
        <v>26</v>
      </c>
      <c r="D25" s="232" t="s">
        <v>142</v>
      </c>
      <c r="E25" s="233"/>
    </row>
    <row r="26" spans="1:5" ht="17.25" x14ac:dyDescent="0.35">
      <c r="A26" s="217">
        <v>16</v>
      </c>
      <c r="C26" s="231"/>
      <c r="D26" s="383"/>
    </row>
    <row r="27" spans="1:5" ht="17.25" customHeight="1" x14ac:dyDescent="0.35">
      <c r="A27" s="217">
        <v>17</v>
      </c>
      <c r="C27" s="231" t="s">
        <v>28</v>
      </c>
      <c r="D27" s="232" t="s">
        <v>143</v>
      </c>
      <c r="E27" s="233">
        <f>SUM(E28:E29)</f>
        <v>0</v>
      </c>
    </row>
    <row r="28" spans="1:5" ht="17.25" customHeight="1" x14ac:dyDescent="0.35">
      <c r="A28" s="217">
        <v>18</v>
      </c>
      <c r="C28" s="231"/>
      <c r="D28" s="383" t="s">
        <v>121</v>
      </c>
      <c r="E28" s="230">
        <v>1</v>
      </c>
    </row>
    <row r="29" spans="1:5" ht="17.25" x14ac:dyDescent="0.3">
      <c r="A29" s="217">
        <v>19</v>
      </c>
      <c r="C29" s="238"/>
      <c r="D29" s="234" t="s">
        <v>122</v>
      </c>
      <c r="E29" s="230">
        <v>-1</v>
      </c>
    </row>
    <row r="30" spans="1:5" ht="17.25" x14ac:dyDescent="0.35">
      <c r="A30" s="217">
        <v>20</v>
      </c>
      <c r="C30" s="231" t="s">
        <v>29</v>
      </c>
      <c r="D30" s="232" t="s">
        <v>144</v>
      </c>
      <c r="E30" s="233">
        <f>SUM(E31:E34)</f>
        <v>1100</v>
      </c>
    </row>
    <row r="31" spans="1:5" ht="17.25" x14ac:dyDescent="0.3">
      <c r="A31" s="217">
        <v>21</v>
      </c>
      <c r="C31" s="238"/>
      <c r="D31" s="234" t="s">
        <v>120</v>
      </c>
      <c r="E31" s="230">
        <v>200</v>
      </c>
    </row>
    <row r="32" spans="1:5" ht="17.25" customHeight="1" x14ac:dyDescent="0.3">
      <c r="A32" s="217">
        <v>22</v>
      </c>
      <c r="C32" s="238"/>
      <c r="D32" s="383" t="s">
        <v>121</v>
      </c>
      <c r="E32" s="230">
        <v>200</v>
      </c>
    </row>
    <row r="33" spans="1:5" ht="17.25" x14ac:dyDescent="0.3">
      <c r="A33" s="217">
        <v>23</v>
      </c>
      <c r="C33" s="238"/>
      <c r="D33" s="383" t="s">
        <v>116</v>
      </c>
      <c r="E33" s="230">
        <v>500</v>
      </c>
    </row>
    <row r="34" spans="1:5" ht="30" x14ac:dyDescent="0.3">
      <c r="A34" s="217">
        <v>24</v>
      </c>
      <c r="C34" s="238"/>
      <c r="D34" s="383" t="s">
        <v>156</v>
      </c>
      <c r="E34" s="230">
        <v>200</v>
      </c>
    </row>
    <row r="35" spans="1:5" ht="17.25" x14ac:dyDescent="0.35">
      <c r="A35" s="217">
        <v>25</v>
      </c>
      <c r="C35" s="231" t="s">
        <v>31</v>
      </c>
      <c r="D35" s="232" t="s">
        <v>145</v>
      </c>
    </row>
    <row r="36" spans="1:5" ht="17.25" x14ac:dyDescent="0.35">
      <c r="A36" s="217">
        <v>26</v>
      </c>
      <c r="C36" s="238"/>
      <c r="D36" s="234"/>
      <c r="E36" s="239"/>
    </row>
    <row r="37" spans="1:5" ht="17.25" x14ac:dyDescent="0.35">
      <c r="A37" s="217">
        <v>27</v>
      </c>
      <c r="C37" s="231" t="s">
        <v>33</v>
      </c>
      <c r="D37" s="232" t="s">
        <v>59</v>
      </c>
    </row>
    <row r="38" spans="1:5" ht="18" thickBot="1" x14ac:dyDescent="0.35">
      <c r="A38" s="217">
        <v>28</v>
      </c>
      <c r="C38" s="238"/>
      <c r="D38" s="240"/>
      <c r="E38" s="241"/>
    </row>
    <row r="39" spans="1:5" s="56" customFormat="1" ht="24.95" customHeight="1" thickBot="1" x14ac:dyDescent="0.35">
      <c r="A39" s="217">
        <v>29</v>
      </c>
      <c r="B39" s="222"/>
      <c r="C39" s="235"/>
      <c r="D39" s="236" t="s">
        <v>111</v>
      </c>
      <c r="E39" s="237">
        <f>E37+E35+E30+E4+E27+E25</f>
        <v>1100</v>
      </c>
    </row>
    <row r="40" spans="1:5" x14ac:dyDescent="0.3">
      <c r="E40" s="230">
        <f>+E23-E39</f>
        <v>0</v>
      </c>
    </row>
    <row r="56" spans="2:5" ht="17.25" x14ac:dyDescent="0.35">
      <c r="B56" s="227"/>
      <c r="C56" s="228"/>
      <c r="D56" s="229"/>
      <c r="E56" s="239"/>
    </row>
    <row r="57" spans="2:5" ht="17.25" x14ac:dyDescent="0.35">
      <c r="B57" s="227"/>
      <c r="C57" s="228"/>
      <c r="D57" s="229"/>
      <c r="E57" s="239"/>
    </row>
    <row r="58" spans="2:5" ht="17.25" x14ac:dyDescent="0.35">
      <c r="B58" s="227"/>
      <c r="C58" s="228"/>
      <c r="D58" s="229"/>
      <c r="E58" s="239"/>
    </row>
    <row r="59" spans="2:5" ht="17.25" x14ac:dyDescent="0.35">
      <c r="B59" s="227"/>
      <c r="C59" s="228"/>
      <c r="D59" s="229"/>
      <c r="E59" s="239"/>
    </row>
    <row r="60" spans="2:5" ht="17.25" x14ac:dyDescent="0.35">
      <c r="B60" s="227"/>
      <c r="C60" s="228"/>
      <c r="D60" s="229"/>
      <c r="E60" s="239"/>
    </row>
    <row r="63" spans="2:5" ht="6.75" customHeight="1" x14ac:dyDescent="0.3"/>
    <row r="79" spans="1:9" s="230" customFormat="1" x14ac:dyDescent="0.3">
      <c r="A79" s="217"/>
      <c r="B79" s="158"/>
      <c r="C79" s="159"/>
      <c r="D79" s="221"/>
      <c r="F79" s="160"/>
      <c r="G79" s="160"/>
      <c r="H79" s="160"/>
      <c r="I79" s="160"/>
    </row>
    <row r="129" spans="1:9" x14ac:dyDescent="0.3">
      <c r="E129" s="220"/>
    </row>
    <row r="130" spans="1:9" x14ac:dyDescent="0.3">
      <c r="B130" s="158"/>
      <c r="C130" s="159"/>
      <c r="D130" s="221"/>
    </row>
    <row r="131" spans="1:9" x14ac:dyDescent="0.3">
      <c r="C131" s="159"/>
      <c r="D131" s="221"/>
      <c r="E131" s="196"/>
    </row>
    <row r="132" spans="1:9" x14ac:dyDescent="0.3">
      <c r="B132" s="158"/>
      <c r="C132" s="159"/>
      <c r="D132" s="221"/>
    </row>
    <row r="134" spans="1:9" s="230" customFormat="1" ht="17.25" x14ac:dyDescent="0.35">
      <c r="A134" s="217"/>
      <c r="B134" s="227"/>
      <c r="C134" s="228"/>
      <c r="D134" s="229"/>
      <c r="F134" s="160"/>
      <c r="G134" s="160"/>
      <c r="H134" s="160"/>
      <c r="I134" s="160"/>
    </row>
    <row r="135" spans="1:9" s="230" customFormat="1" x14ac:dyDescent="0.3">
      <c r="A135" s="217"/>
      <c r="B135" s="160"/>
      <c r="C135" s="162"/>
      <c r="D135" s="242"/>
      <c r="F135" s="160"/>
      <c r="G135" s="160"/>
      <c r="H135" s="160"/>
      <c r="I135" s="160"/>
    </row>
    <row r="136" spans="1:9" s="230" customFormat="1" ht="17.25" x14ac:dyDescent="0.35">
      <c r="A136" s="217"/>
      <c r="B136" s="160"/>
      <c r="C136" s="238"/>
      <c r="D136" s="243"/>
      <c r="F136" s="160"/>
      <c r="G136" s="160"/>
      <c r="H136" s="160"/>
      <c r="I136" s="160"/>
    </row>
    <row r="182" spans="1:9" x14ac:dyDescent="0.3">
      <c r="E182" s="220"/>
    </row>
    <row r="183" spans="1:9" x14ac:dyDescent="0.3">
      <c r="B183" s="158"/>
      <c r="C183" s="159"/>
      <c r="D183" s="221"/>
    </row>
    <row r="184" spans="1:9" x14ac:dyDescent="0.3">
      <c r="C184" s="159"/>
      <c r="D184" s="221"/>
      <c r="E184" s="196"/>
    </row>
    <row r="185" spans="1:9" s="230" customFormat="1" x14ac:dyDescent="0.3">
      <c r="A185" s="217"/>
      <c r="B185" s="158"/>
      <c r="C185" s="159"/>
      <c r="D185" s="221"/>
      <c r="F185" s="160"/>
      <c r="G185" s="160"/>
      <c r="H185" s="160"/>
      <c r="I185" s="160"/>
    </row>
    <row r="202" spans="1:9" s="219" customFormat="1" x14ac:dyDescent="0.3">
      <c r="A202" s="217"/>
      <c r="B202" s="160"/>
      <c r="C202" s="162"/>
      <c r="E202" s="230"/>
      <c r="F202" s="160"/>
      <c r="G202" s="160"/>
      <c r="H202" s="160"/>
      <c r="I202" s="160"/>
    </row>
    <row r="224" spans="3:5" ht="17.25" x14ac:dyDescent="0.35">
      <c r="C224" s="238"/>
      <c r="D224" s="243"/>
      <c r="E224" s="233"/>
    </row>
    <row r="225" spans="2:5" ht="17.25" x14ac:dyDescent="0.35">
      <c r="C225" s="238"/>
      <c r="D225" s="243"/>
      <c r="E225" s="233"/>
    </row>
    <row r="227" spans="2:5" ht="17.25" x14ac:dyDescent="0.35">
      <c r="C227" s="238"/>
      <c r="D227" s="243"/>
    </row>
    <row r="233" spans="2:5" ht="17.25" x14ac:dyDescent="0.35">
      <c r="C233" s="238"/>
      <c r="D233" s="243"/>
      <c r="E233" s="233"/>
    </row>
    <row r="236" spans="2:5" x14ac:dyDescent="0.3">
      <c r="E236" s="220"/>
    </row>
    <row r="237" spans="2:5" x14ac:dyDescent="0.3">
      <c r="B237" s="158"/>
      <c r="C237" s="159"/>
      <c r="D237" s="221"/>
    </row>
    <row r="238" spans="2:5" x14ac:dyDescent="0.3">
      <c r="C238" s="159"/>
      <c r="D238" s="221"/>
      <c r="E238" s="196"/>
    </row>
    <row r="239" spans="2:5" x14ac:dyDescent="0.3">
      <c r="B239" s="158"/>
      <c r="C239" s="159"/>
      <c r="D239" s="221"/>
    </row>
    <row r="241" spans="3:5" ht="17.25" x14ac:dyDescent="0.35">
      <c r="C241" s="238"/>
      <c r="D241" s="243"/>
    </row>
    <row r="246" spans="3:5" ht="17.25" x14ac:dyDescent="0.35">
      <c r="C246" s="238"/>
      <c r="D246" s="243"/>
      <c r="E246" s="233"/>
    </row>
    <row r="248" spans="3:5" ht="17.25" x14ac:dyDescent="0.35">
      <c r="C248" s="238"/>
      <c r="D248" s="243"/>
    </row>
    <row r="263" spans="1:9" ht="17.25" x14ac:dyDescent="0.35">
      <c r="C263" s="238"/>
      <c r="D263" s="243"/>
      <c r="E263" s="233"/>
    </row>
    <row r="265" spans="1:9" s="230" customFormat="1" ht="17.25" x14ac:dyDescent="0.35">
      <c r="A265" s="217"/>
      <c r="B265" s="160"/>
      <c r="C265" s="238"/>
      <c r="D265" s="243"/>
      <c r="F265" s="160"/>
      <c r="G265" s="160"/>
      <c r="H265" s="160"/>
      <c r="I265" s="160"/>
    </row>
    <row r="295" spans="1:9" x14ac:dyDescent="0.3">
      <c r="E295" s="244"/>
    </row>
    <row r="296" spans="1:9" ht="17.25" x14ac:dyDescent="0.35">
      <c r="C296" s="238"/>
      <c r="D296" s="243"/>
      <c r="E296" s="233"/>
    </row>
    <row r="298" spans="1:9" s="230" customFormat="1" ht="17.25" x14ac:dyDescent="0.35">
      <c r="A298" s="217"/>
      <c r="B298" s="160"/>
      <c r="C298" s="238"/>
      <c r="D298" s="243"/>
      <c r="F298" s="160"/>
      <c r="G298" s="160"/>
      <c r="H298" s="160"/>
      <c r="I298" s="160"/>
    </row>
    <row r="299" spans="1:9" s="230" customFormat="1" x14ac:dyDescent="0.3">
      <c r="A299" s="217"/>
      <c r="B299" s="160"/>
      <c r="C299" s="162"/>
      <c r="D299" s="242"/>
      <c r="F299" s="160"/>
      <c r="G299" s="160"/>
      <c r="H299" s="160"/>
      <c r="I299" s="160"/>
    </row>
    <row r="314" spans="3:5" ht="17.25" x14ac:dyDescent="0.35">
      <c r="C314" s="238"/>
      <c r="D314" s="243"/>
      <c r="E314" s="233"/>
    </row>
    <row r="315" spans="3:5" x14ac:dyDescent="0.3">
      <c r="D315" s="242"/>
    </row>
    <row r="321" spans="2:5" x14ac:dyDescent="0.3">
      <c r="D321" s="242"/>
    </row>
    <row r="329" spans="2:5" x14ac:dyDescent="0.3">
      <c r="E329" s="244"/>
    </row>
    <row r="335" spans="2:5" x14ac:dyDescent="0.3">
      <c r="E335" s="220"/>
    </row>
    <row r="336" spans="2:5" x14ac:dyDescent="0.3">
      <c r="B336" s="158"/>
      <c r="C336" s="159"/>
      <c r="D336" s="221"/>
    </row>
    <row r="337" spans="2:5" x14ac:dyDescent="0.3">
      <c r="C337" s="159"/>
      <c r="D337" s="221"/>
      <c r="E337" s="196"/>
    </row>
    <row r="338" spans="2:5" x14ac:dyDescent="0.3">
      <c r="B338" s="158"/>
      <c r="C338" s="159"/>
      <c r="D338" s="221"/>
    </row>
    <row r="340" spans="2:5" x14ac:dyDescent="0.3">
      <c r="D340" s="242"/>
    </row>
    <row r="349" spans="2:5" x14ac:dyDescent="0.3">
      <c r="E349" s="244"/>
    </row>
    <row r="353" spans="4:5" ht="17.25" x14ac:dyDescent="0.35">
      <c r="D353" s="243"/>
      <c r="E353" s="233"/>
    </row>
    <row r="354" spans="4:5" ht="17.25" x14ac:dyDescent="0.35">
      <c r="D354" s="243"/>
      <c r="E354" s="233"/>
    </row>
    <row r="372" spans="4:5" ht="17.25" x14ac:dyDescent="0.35">
      <c r="D372" s="243"/>
      <c r="E372" s="233"/>
    </row>
    <row r="374" spans="4:5" x14ac:dyDescent="0.3">
      <c r="D374" s="242"/>
    </row>
    <row r="385" spans="1:9" x14ac:dyDescent="0.3">
      <c r="E385" s="244"/>
    </row>
    <row r="388" spans="1:9" x14ac:dyDescent="0.3">
      <c r="E388" s="220"/>
    </row>
    <row r="389" spans="1:9" x14ac:dyDescent="0.3">
      <c r="B389" s="158"/>
      <c r="C389" s="159"/>
      <c r="D389" s="221"/>
    </row>
    <row r="390" spans="1:9" x14ac:dyDescent="0.3">
      <c r="C390" s="159"/>
      <c r="D390" s="221"/>
      <c r="E390" s="196"/>
    </row>
    <row r="391" spans="1:9" x14ac:dyDescent="0.3">
      <c r="B391" s="158"/>
      <c r="C391" s="159"/>
      <c r="D391" s="221"/>
    </row>
    <row r="393" spans="1:9" s="230" customFormat="1" ht="17.25" x14ac:dyDescent="0.35">
      <c r="A393" s="217"/>
      <c r="B393" s="160"/>
      <c r="C393" s="162"/>
      <c r="D393" s="243"/>
      <c r="F393" s="160"/>
      <c r="G393" s="160"/>
      <c r="H393" s="160"/>
      <c r="I393" s="160"/>
    </row>
    <row r="395" spans="1:9" s="230" customFormat="1" x14ac:dyDescent="0.3">
      <c r="A395" s="217"/>
      <c r="B395" s="160"/>
      <c r="C395" s="162"/>
      <c r="D395" s="242"/>
      <c r="F395" s="160"/>
      <c r="G395" s="160"/>
      <c r="H395" s="160"/>
      <c r="I395" s="160"/>
    </row>
    <row r="442" spans="2:5" x14ac:dyDescent="0.3">
      <c r="E442" s="220"/>
    </row>
    <row r="443" spans="2:5" x14ac:dyDescent="0.3">
      <c r="B443" s="158"/>
      <c r="C443" s="159"/>
      <c r="D443" s="221"/>
    </row>
    <row r="444" spans="2:5" x14ac:dyDescent="0.3">
      <c r="C444" s="159"/>
      <c r="D444" s="221"/>
      <c r="E444" s="196"/>
    </row>
    <row r="445" spans="2:5" x14ac:dyDescent="0.3">
      <c r="B445" s="158"/>
      <c r="C445" s="159"/>
      <c r="D445" s="221"/>
    </row>
    <row r="447" spans="2:5" x14ac:dyDescent="0.3">
      <c r="E447" s="244"/>
    </row>
    <row r="452" spans="1:9" ht="17.25" x14ac:dyDescent="0.35">
      <c r="D452" s="243"/>
      <c r="E452" s="233"/>
    </row>
    <row r="455" spans="1:9" s="230" customFormat="1" x14ac:dyDescent="0.3">
      <c r="A455" s="217"/>
      <c r="B455" s="160"/>
      <c r="C455" s="162"/>
      <c r="D455" s="242"/>
      <c r="F455" s="160"/>
      <c r="G455" s="160"/>
      <c r="H455" s="160"/>
      <c r="I455" s="160"/>
    </row>
    <row r="463" spans="1:9" s="230" customFormat="1" x14ac:dyDescent="0.3">
      <c r="A463" s="217"/>
      <c r="B463" s="160"/>
      <c r="C463" s="162"/>
      <c r="D463" s="242"/>
      <c r="F463" s="160"/>
      <c r="G463" s="160"/>
      <c r="H463" s="160"/>
      <c r="I463" s="160"/>
    </row>
    <row r="482" spans="1:5" s="227" customFormat="1" ht="17.25" x14ac:dyDescent="0.35">
      <c r="A482" s="217"/>
      <c r="C482" s="228"/>
      <c r="D482" s="229"/>
      <c r="E482" s="239"/>
    </row>
  </sheetData>
  <mergeCells count="6">
    <mergeCell ref="B4:E4"/>
    <mergeCell ref="B5:E5"/>
    <mergeCell ref="B6:E6"/>
    <mergeCell ref="B7:E7"/>
    <mergeCell ref="B1:E1"/>
    <mergeCell ref="B2:E2"/>
  </mergeCells>
  <pageMargins left="0.7" right="0.7" top="0.75" bottom="0.75" header="0.3" footer="0.3"/>
  <pageSetup paperSize="9" scale="96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18DD0-5FB3-48B6-AEB2-723BF71F39D2}">
  <dimension ref="A1:I480"/>
  <sheetViews>
    <sheetView view="pageBreakPreview" zoomScale="60" zoomScaleNormal="100" workbookViewId="0">
      <selection sqref="A1:XFD1048576"/>
    </sheetView>
  </sheetViews>
  <sheetFormatPr defaultColWidth="9.140625" defaultRowHeight="16.5" x14ac:dyDescent="0.3"/>
  <cols>
    <col min="1" max="1" width="3.5703125" style="217" bestFit="1" customWidth="1"/>
    <col min="2" max="2" width="3.7109375" style="160" customWidth="1"/>
    <col min="3" max="3" width="4.140625" style="162" customWidth="1"/>
    <col min="4" max="4" width="65.7109375" style="219" customWidth="1"/>
    <col min="5" max="5" width="15.28515625" style="230" bestFit="1" customWidth="1"/>
    <col min="6" max="6" width="10.28515625" style="160" bestFit="1" customWidth="1"/>
    <col min="7" max="16384" width="9.140625" style="160"/>
  </cols>
  <sheetData>
    <row r="1" spans="1:9" s="56" customFormat="1" ht="33" customHeight="1" x14ac:dyDescent="0.3">
      <c r="A1" s="216"/>
      <c r="B1" s="452" t="s">
        <v>162</v>
      </c>
      <c r="C1" s="452"/>
      <c r="D1" s="452"/>
      <c r="E1" s="452"/>
      <c r="F1" s="28"/>
      <c r="G1" s="28"/>
    </row>
    <row r="2" spans="1:9" s="56" customFormat="1" ht="33" customHeight="1" x14ac:dyDescent="0.3">
      <c r="A2" s="216"/>
      <c r="B2" s="452" t="s">
        <v>159</v>
      </c>
      <c r="C2" s="452"/>
      <c r="D2" s="452"/>
      <c r="E2" s="452"/>
      <c r="F2" s="28"/>
      <c r="G2" s="28"/>
    </row>
    <row r="3" spans="1:9" s="56" customFormat="1" ht="33" customHeight="1" x14ac:dyDescent="0.3">
      <c r="A3" s="216"/>
      <c r="B3" s="40"/>
      <c r="C3" s="40"/>
      <c r="D3" s="40"/>
      <c r="E3" s="40"/>
      <c r="F3" s="28"/>
      <c r="G3" s="28"/>
    </row>
    <row r="4" spans="1:9" s="56" customFormat="1" ht="17.25" x14ac:dyDescent="0.3">
      <c r="A4" s="217"/>
      <c r="B4" s="453" t="s">
        <v>101</v>
      </c>
      <c r="C4" s="454"/>
      <c r="D4" s="454"/>
      <c r="E4" s="455"/>
    </row>
    <row r="5" spans="1:9" s="56" customFormat="1" x14ac:dyDescent="0.3">
      <c r="A5" s="217"/>
      <c r="B5" s="450" t="s">
        <v>68</v>
      </c>
      <c r="C5" s="450"/>
      <c r="D5" s="450"/>
      <c r="E5" s="450"/>
      <c r="F5" s="218"/>
      <c r="G5" s="218"/>
      <c r="H5" s="218"/>
      <c r="I5" s="218"/>
    </row>
    <row r="6" spans="1:9" s="56" customFormat="1" x14ac:dyDescent="0.3">
      <c r="A6" s="217"/>
      <c r="B6" s="450" t="s">
        <v>102</v>
      </c>
      <c r="C6" s="450"/>
      <c r="D6" s="450"/>
      <c r="E6" s="450"/>
    </row>
    <row r="7" spans="1:9" s="56" customFormat="1" x14ac:dyDescent="0.3">
      <c r="A7" s="217"/>
      <c r="B7" s="450" t="s">
        <v>161</v>
      </c>
      <c r="C7" s="450"/>
      <c r="D7" s="450"/>
      <c r="E7" s="450"/>
    </row>
    <row r="8" spans="1:9" x14ac:dyDescent="0.3">
      <c r="C8" s="162" t="s">
        <v>103</v>
      </c>
      <c r="E8" s="220" t="s">
        <v>70</v>
      </c>
    </row>
    <row r="9" spans="1:9" s="158" customFormat="1" ht="17.25" thickBot="1" x14ac:dyDescent="0.35">
      <c r="A9" s="217"/>
      <c r="C9" s="159"/>
      <c r="D9" s="221" t="s">
        <v>8</v>
      </c>
      <c r="E9" s="196" t="s">
        <v>9</v>
      </c>
    </row>
    <row r="10" spans="1:9" s="226" customFormat="1" ht="18" thickBot="1" x14ac:dyDescent="0.35">
      <c r="A10" s="217"/>
      <c r="B10" s="222"/>
      <c r="C10" s="223"/>
      <c r="D10" s="224" t="s">
        <v>0</v>
      </c>
      <c r="E10" s="225" t="s">
        <v>104</v>
      </c>
    </row>
    <row r="11" spans="1:9" ht="24.75" customHeight="1" x14ac:dyDescent="0.35">
      <c r="A11" s="217">
        <v>1</v>
      </c>
      <c r="B11" s="227" t="s">
        <v>105</v>
      </c>
      <c r="C11" s="228"/>
      <c r="D11" s="229" t="s">
        <v>106</v>
      </c>
    </row>
    <row r="12" spans="1:9" ht="17.25" x14ac:dyDescent="0.35">
      <c r="A12" s="217">
        <v>2</v>
      </c>
      <c r="C12" s="231" t="s">
        <v>26</v>
      </c>
      <c r="D12" s="232" t="s">
        <v>107</v>
      </c>
      <c r="E12" s="233">
        <f>SUM(E13:E13)</f>
        <v>0</v>
      </c>
    </row>
    <row r="13" spans="1:9" ht="17.25" x14ac:dyDescent="0.35">
      <c r="A13" s="217">
        <v>3</v>
      </c>
      <c r="C13" s="231"/>
      <c r="D13" s="383"/>
    </row>
    <row r="14" spans="1:9" ht="17.25" x14ac:dyDescent="0.35">
      <c r="A14" s="217">
        <v>4</v>
      </c>
      <c r="C14" s="231" t="s">
        <v>28</v>
      </c>
      <c r="D14" s="232" t="s">
        <v>30</v>
      </c>
      <c r="E14" s="230">
        <f>E15</f>
        <v>31</v>
      </c>
    </row>
    <row r="15" spans="1:9" ht="17.25" x14ac:dyDescent="0.35">
      <c r="A15" s="217">
        <v>5</v>
      </c>
      <c r="C15" s="231"/>
      <c r="D15" s="234" t="s">
        <v>160</v>
      </c>
      <c r="E15" s="230">
        <v>31</v>
      </c>
    </row>
    <row r="16" spans="1:9" ht="17.25" x14ac:dyDescent="0.35">
      <c r="A16" s="217">
        <v>6</v>
      </c>
      <c r="C16" s="231" t="s">
        <v>29</v>
      </c>
      <c r="D16" s="232" t="s">
        <v>32</v>
      </c>
    </row>
    <row r="17" spans="1:5" ht="17.25" x14ac:dyDescent="0.35">
      <c r="A17" s="217">
        <v>7</v>
      </c>
      <c r="C17" s="231"/>
      <c r="D17" s="234"/>
    </row>
    <row r="18" spans="1:5" ht="17.25" x14ac:dyDescent="0.35">
      <c r="A18" s="217">
        <v>8</v>
      </c>
      <c r="C18" s="231" t="s">
        <v>31</v>
      </c>
      <c r="D18" s="232" t="s">
        <v>54</v>
      </c>
    </row>
    <row r="19" spans="1:5" ht="17.25" x14ac:dyDescent="0.35">
      <c r="A19" s="217">
        <v>9</v>
      </c>
      <c r="C19" s="231"/>
      <c r="D19" s="234"/>
    </row>
    <row r="20" spans="1:5" ht="17.25" x14ac:dyDescent="0.35">
      <c r="A20" s="217">
        <v>10</v>
      </c>
      <c r="C20" s="231" t="s">
        <v>33</v>
      </c>
      <c r="D20" s="232" t="s">
        <v>12</v>
      </c>
    </row>
    <row r="21" spans="1:5" ht="17.25" thickBot="1" x14ac:dyDescent="0.35">
      <c r="A21" s="217">
        <v>11</v>
      </c>
      <c r="D21" s="373"/>
      <c r="E21" s="377"/>
    </row>
    <row r="22" spans="1:5" s="56" customFormat="1" ht="24.95" customHeight="1" thickBot="1" x14ac:dyDescent="0.35">
      <c r="A22" s="217">
        <v>12</v>
      </c>
      <c r="B22" s="222" t="s">
        <v>105</v>
      </c>
      <c r="C22" s="235"/>
      <c r="D22" s="236" t="s">
        <v>108</v>
      </c>
      <c r="E22" s="237">
        <f>E12+E14+E16+E18+E20</f>
        <v>31</v>
      </c>
    </row>
    <row r="23" spans="1:5" ht="24.95" customHeight="1" x14ac:dyDescent="0.35">
      <c r="A23" s="217">
        <v>13</v>
      </c>
      <c r="B23" s="227" t="s">
        <v>109</v>
      </c>
      <c r="C23" s="228"/>
      <c r="D23" s="229" t="s">
        <v>110</v>
      </c>
    </row>
    <row r="24" spans="1:5" ht="17.25" x14ac:dyDescent="0.35">
      <c r="A24" s="217">
        <v>14</v>
      </c>
      <c r="C24" s="231" t="s">
        <v>26</v>
      </c>
      <c r="D24" s="232" t="s">
        <v>142</v>
      </c>
      <c r="E24" s="233">
        <f>E25</f>
        <v>465</v>
      </c>
    </row>
    <row r="25" spans="1:5" ht="17.25" x14ac:dyDescent="0.35">
      <c r="A25" s="217">
        <v>15</v>
      </c>
      <c r="C25" s="231"/>
      <c r="D25" s="383" t="s">
        <v>116</v>
      </c>
      <c r="E25" s="230">
        <v>465</v>
      </c>
    </row>
    <row r="26" spans="1:5" ht="17.25" customHeight="1" x14ac:dyDescent="0.35">
      <c r="A26" s="217">
        <v>16</v>
      </c>
      <c r="C26" s="231" t="s">
        <v>28</v>
      </c>
      <c r="D26" s="232" t="s">
        <v>143</v>
      </c>
      <c r="E26" s="233">
        <f>SUM(E27:E28)</f>
        <v>132</v>
      </c>
    </row>
    <row r="27" spans="1:5" ht="17.25" customHeight="1" x14ac:dyDescent="0.35">
      <c r="A27" s="217">
        <v>17</v>
      </c>
      <c r="C27" s="231"/>
      <c r="D27" s="383" t="s">
        <v>116</v>
      </c>
      <c r="E27" s="230">
        <v>132</v>
      </c>
    </row>
    <row r="28" spans="1:5" ht="17.25" x14ac:dyDescent="0.3">
      <c r="A28" s="217">
        <v>18</v>
      </c>
      <c r="C28" s="238"/>
      <c r="D28" s="234"/>
    </row>
    <row r="29" spans="1:5" ht="17.25" x14ac:dyDescent="0.35">
      <c r="A29" s="217">
        <v>19</v>
      </c>
      <c r="C29" s="231" t="s">
        <v>29</v>
      </c>
      <c r="D29" s="232" t="s">
        <v>144</v>
      </c>
      <c r="E29" s="233">
        <f>SUM(E30:E32)</f>
        <v>-566</v>
      </c>
    </row>
    <row r="30" spans="1:5" ht="17.25" x14ac:dyDescent="0.3">
      <c r="A30" s="217">
        <v>20</v>
      </c>
      <c r="C30" s="238"/>
      <c r="D30" s="234" t="s">
        <v>120</v>
      </c>
      <c r="E30" s="230">
        <v>31</v>
      </c>
    </row>
    <row r="31" spans="1:5" ht="17.25" x14ac:dyDescent="0.3">
      <c r="A31" s="217">
        <v>21</v>
      </c>
      <c r="C31" s="238"/>
      <c r="D31" s="383" t="s">
        <v>116</v>
      </c>
      <c r="E31" s="230">
        <v>-323</v>
      </c>
    </row>
    <row r="32" spans="1:5" ht="30" x14ac:dyDescent="0.3">
      <c r="A32" s="217">
        <v>22</v>
      </c>
      <c r="C32" s="238"/>
      <c r="D32" s="383" t="s">
        <v>156</v>
      </c>
      <c r="E32" s="230">
        <v>-274</v>
      </c>
    </row>
    <row r="33" spans="1:5" ht="17.25" x14ac:dyDescent="0.35">
      <c r="A33" s="217">
        <v>23</v>
      </c>
      <c r="C33" s="231" t="s">
        <v>31</v>
      </c>
      <c r="D33" s="232" t="s">
        <v>145</v>
      </c>
    </row>
    <row r="34" spans="1:5" ht="17.25" x14ac:dyDescent="0.35">
      <c r="A34" s="217">
        <v>24</v>
      </c>
      <c r="C34" s="238"/>
      <c r="D34" s="234"/>
      <c r="E34" s="239"/>
    </row>
    <row r="35" spans="1:5" ht="17.25" x14ac:dyDescent="0.35">
      <c r="A35" s="217">
        <v>25</v>
      </c>
      <c r="C35" s="231" t="s">
        <v>33</v>
      </c>
      <c r="D35" s="232" t="s">
        <v>59</v>
      </c>
    </row>
    <row r="36" spans="1:5" ht="18" thickBot="1" x14ac:dyDescent="0.35">
      <c r="A36" s="217">
        <v>26</v>
      </c>
      <c r="C36" s="238"/>
      <c r="D36" s="240"/>
      <c r="E36" s="241"/>
    </row>
    <row r="37" spans="1:5" s="56" customFormat="1" ht="24.95" customHeight="1" thickBot="1" x14ac:dyDescent="0.35">
      <c r="A37" s="217">
        <v>27</v>
      </c>
      <c r="B37" s="222"/>
      <c r="C37" s="235"/>
      <c r="D37" s="236" t="s">
        <v>111</v>
      </c>
      <c r="E37" s="237">
        <f>E35+E33+E29+E4+E26+E24</f>
        <v>31</v>
      </c>
    </row>
    <row r="38" spans="1:5" x14ac:dyDescent="0.3">
      <c r="E38" s="230">
        <f>+E22-E37</f>
        <v>0</v>
      </c>
    </row>
    <row r="54" spans="2:5" ht="17.25" x14ac:dyDescent="0.35">
      <c r="B54" s="227"/>
      <c r="C54" s="228"/>
      <c r="D54" s="229"/>
      <c r="E54" s="239"/>
    </row>
    <row r="55" spans="2:5" ht="17.25" x14ac:dyDescent="0.35">
      <c r="B55" s="227"/>
      <c r="C55" s="228"/>
      <c r="D55" s="229"/>
      <c r="E55" s="239"/>
    </row>
    <row r="56" spans="2:5" ht="17.25" x14ac:dyDescent="0.35">
      <c r="B56" s="227"/>
      <c r="C56" s="228"/>
      <c r="D56" s="229"/>
      <c r="E56" s="239"/>
    </row>
    <row r="57" spans="2:5" ht="17.25" x14ac:dyDescent="0.35">
      <c r="B57" s="227"/>
      <c r="C57" s="228"/>
      <c r="D57" s="229"/>
      <c r="E57" s="239"/>
    </row>
    <row r="58" spans="2:5" ht="17.25" x14ac:dyDescent="0.35">
      <c r="B58" s="227"/>
      <c r="C58" s="228"/>
      <c r="D58" s="229"/>
      <c r="E58" s="239"/>
    </row>
    <row r="61" spans="2:5" ht="6.75" customHeight="1" x14ac:dyDescent="0.3"/>
    <row r="77" spans="1:9" s="230" customFormat="1" x14ac:dyDescent="0.3">
      <c r="A77" s="217"/>
      <c r="B77" s="158"/>
      <c r="C77" s="159"/>
      <c r="D77" s="221"/>
      <c r="F77" s="160"/>
      <c r="G77" s="160"/>
      <c r="H77" s="160"/>
      <c r="I77" s="160"/>
    </row>
    <row r="127" spans="2:5" x14ac:dyDescent="0.3">
      <c r="E127" s="220"/>
    </row>
    <row r="128" spans="2:5" x14ac:dyDescent="0.3">
      <c r="B128" s="158"/>
      <c r="C128" s="159"/>
      <c r="D128" s="221"/>
    </row>
    <row r="129" spans="1:9" x14ac:dyDescent="0.3">
      <c r="C129" s="159"/>
      <c r="D129" s="221"/>
      <c r="E129" s="196"/>
    </row>
    <row r="130" spans="1:9" x14ac:dyDescent="0.3">
      <c r="B130" s="158"/>
      <c r="C130" s="159"/>
      <c r="D130" s="221"/>
    </row>
    <row r="132" spans="1:9" s="230" customFormat="1" ht="17.25" x14ac:dyDescent="0.35">
      <c r="A132" s="217"/>
      <c r="B132" s="227"/>
      <c r="C132" s="228"/>
      <c r="D132" s="229"/>
      <c r="F132" s="160"/>
      <c r="G132" s="160"/>
      <c r="H132" s="160"/>
      <c r="I132" s="160"/>
    </row>
    <row r="133" spans="1:9" s="230" customFormat="1" x14ac:dyDescent="0.3">
      <c r="A133" s="217"/>
      <c r="B133" s="160"/>
      <c r="C133" s="162"/>
      <c r="D133" s="242"/>
      <c r="F133" s="160"/>
      <c r="G133" s="160"/>
      <c r="H133" s="160"/>
      <c r="I133" s="160"/>
    </row>
    <row r="134" spans="1:9" s="230" customFormat="1" ht="17.25" x14ac:dyDescent="0.35">
      <c r="A134" s="217"/>
      <c r="B134" s="160"/>
      <c r="C134" s="238"/>
      <c r="D134" s="243"/>
      <c r="F134" s="160"/>
      <c r="G134" s="160"/>
      <c r="H134" s="160"/>
      <c r="I134" s="160"/>
    </row>
    <row r="180" spans="1:9" x14ac:dyDescent="0.3">
      <c r="E180" s="220"/>
    </row>
    <row r="181" spans="1:9" x14ac:dyDescent="0.3">
      <c r="B181" s="158"/>
      <c r="C181" s="159"/>
      <c r="D181" s="221"/>
    </row>
    <row r="182" spans="1:9" x14ac:dyDescent="0.3">
      <c r="C182" s="159"/>
      <c r="D182" s="221"/>
      <c r="E182" s="196"/>
    </row>
    <row r="183" spans="1:9" s="230" customFormat="1" x14ac:dyDescent="0.3">
      <c r="A183" s="217"/>
      <c r="B183" s="158"/>
      <c r="C183" s="159"/>
      <c r="D183" s="221"/>
      <c r="F183" s="160"/>
      <c r="G183" s="160"/>
      <c r="H183" s="160"/>
      <c r="I183" s="160"/>
    </row>
    <row r="200" spans="1:9" s="219" customFormat="1" x14ac:dyDescent="0.3">
      <c r="A200" s="217"/>
      <c r="B200" s="160"/>
      <c r="C200" s="162"/>
      <c r="E200" s="230"/>
      <c r="F200" s="160"/>
      <c r="G200" s="160"/>
      <c r="H200" s="160"/>
      <c r="I200" s="160"/>
    </row>
    <row r="222" spans="3:5" ht="17.25" x14ac:dyDescent="0.35">
      <c r="C222" s="238"/>
      <c r="D222" s="243"/>
      <c r="E222" s="233"/>
    </row>
    <row r="223" spans="3:5" ht="17.25" x14ac:dyDescent="0.35">
      <c r="C223" s="238"/>
      <c r="D223" s="243"/>
      <c r="E223" s="233"/>
    </row>
    <row r="225" spans="2:5" ht="17.25" x14ac:dyDescent="0.35">
      <c r="C225" s="238"/>
      <c r="D225" s="243"/>
    </row>
    <row r="231" spans="2:5" ht="17.25" x14ac:dyDescent="0.35">
      <c r="C231" s="238"/>
      <c r="D231" s="243"/>
      <c r="E231" s="233"/>
    </row>
    <row r="234" spans="2:5" x14ac:dyDescent="0.3">
      <c r="E234" s="220"/>
    </row>
    <row r="235" spans="2:5" x14ac:dyDescent="0.3">
      <c r="B235" s="158"/>
      <c r="C235" s="159"/>
      <c r="D235" s="221"/>
    </row>
    <row r="236" spans="2:5" x14ac:dyDescent="0.3">
      <c r="C236" s="159"/>
      <c r="D236" s="221"/>
      <c r="E236" s="196"/>
    </row>
    <row r="237" spans="2:5" x14ac:dyDescent="0.3">
      <c r="B237" s="158"/>
      <c r="C237" s="159"/>
      <c r="D237" s="221"/>
    </row>
    <row r="239" spans="2:5" ht="17.25" x14ac:dyDescent="0.35">
      <c r="C239" s="238"/>
      <c r="D239" s="243"/>
    </row>
    <row r="244" spans="3:5" ht="17.25" x14ac:dyDescent="0.35">
      <c r="C244" s="238"/>
      <c r="D244" s="243"/>
      <c r="E244" s="233"/>
    </row>
    <row r="246" spans="3:5" ht="17.25" x14ac:dyDescent="0.35">
      <c r="C246" s="238"/>
      <c r="D246" s="243"/>
    </row>
    <row r="261" spans="1:9" ht="17.25" x14ac:dyDescent="0.35">
      <c r="C261" s="238"/>
      <c r="D261" s="243"/>
      <c r="E261" s="233"/>
    </row>
    <row r="263" spans="1:9" s="230" customFormat="1" ht="17.25" x14ac:dyDescent="0.35">
      <c r="A263" s="217"/>
      <c r="B263" s="160"/>
      <c r="C263" s="238"/>
      <c r="D263" s="243"/>
      <c r="F263" s="160"/>
      <c r="G263" s="160"/>
      <c r="H263" s="160"/>
      <c r="I263" s="160"/>
    </row>
    <row r="293" spans="1:9" x14ac:dyDescent="0.3">
      <c r="E293" s="244"/>
    </row>
    <row r="294" spans="1:9" ht="17.25" x14ac:dyDescent="0.35">
      <c r="C294" s="238"/>
      <c r="D294" s="243"/>
      <c r="E294" s="233"/>
    </row>
    <row r="296" spans="1:9" s="230" customFormat="1" ht="17.25" x14ac:dyDescent="0.35">
      <c r="A296" s="217"/>
      <c r="B296" s="160"/>
      <c r="C296" s="238"/>
      <c r="D296" s="243"/>
      <c r="F296" s="160"/>
      <c r="G296" s="160"/>
      <c r="H296" s="160"/>
      <c r="I296" s="160"/>
    </row>
    <row r="297" spans="1:9" s="230" customFormat="1" x14ac:dyDescent="0.3">
      <c r="A297" s="217"/>
      <c r="B297" s="160"/>
      <c r="C297" s="162"/>
      <c r="D297" s="242"/>
      <c r="F297" s="160"/>
      <c r="G297" s="160"/>
      <c r="H297" s="160"/>
      <c r="I297" s="160"/>
    </row>
    <row r="312" spans="3:5" ht="17.25" x14ac:dyDescent="0.35">
      <c r="C312" s="238"/>
      <c r="D312" s="243"/>
      <c r="E312" s="233"/>
    </row>
    <row r="313" spans="3:5" x14ac:dyDescent="0.3">
      <c r="D313" s="242"/>
    </row>
    <row r="319" spans="3:5" x14ac:dyDescent="0.3">
      <c r="D319" s="242"/>
    </row>
    <row r="327" spans="2:5" x14ac:dyDescent="0.3">
      <c r="E327" s="244"/>
    </row>
    <row r="333" spans="2:5" x14ac:dyDescent="0.3">
      <c r="E333" s="220"/>
    </row>
    <row r="334" spans="2:5" x14ac:dyDescent="0.3">
      <c r="B334" s="158"/>
      <c r="C334" s="159"/>
      <c r="D334" s="221"/>
    </row>
    <row r="335" spans="2:5" x14ac:dyDescent="0.3">
      <c r="C335" s="159"/>
      <c r="D335" s="221"/>
      <c r="E335" s="196"/>
    </row>
    <row r="336" spans="2:5" x14ac:dyDescent="0.3">
      <c r="B336" s="158"/>
      <c r="C336" s="159"/>
      <c r="D336" s="221"/>
    </row>
    <row r="338" spans="4:5" x14ac:dyDescent="0.3">
      <c r="D338" s="242"/>
    </row>
    <row r="347" spans="4:5" x14ac:dyDescent="0.3">
      <c r="E347" s="244"/>
    </row>
    <row r="351" spans="4:5" ht="17.25" x14ac:dyDescent="0.35">
      <c r="D351" s="243"/>
      <c r="E351" s="233"/>
    </row>
    <row r="352" spans="4:5" ht="17.25" x14ac:dyDescent="0.35">
      <c r="D352" s="243"/>
      <c r="E352" s="233"/>
    </row>
    <row r="370" spans="4:5" ht="17.25" x14ac:dyDescent="0.35">
      <c r="D370" s="243"/>
      <c r="E370" s="233"/>
    </row>
    <row r="372" spans="4:5" x14ac:dyDescent="0.3">
      <c r="D372" s="242"/>
    </row>
    <row r="383" spans="4:5" x14ac:dyDescent="0.3">
      <c r="E383" s="244"/>
    </row>
    <row r="386" spans="1:9" x14ac:dyDescent="0.3">
      <c r="E386" s="220"/>
    </row>
    <row r="387" spans="1:9" x14ac:dyDescent="0.3">
      <c r="B387" s="158"/>
      <c r="C387" s="159"/>
      <c r="D387" s="221"/>
    </row>
    <row r="388" spans="1:9" x14ac:dyDescent="0.3">
      <c r="C388" s="159"/>
      <c r="D388" s="221"/>
      <c r="E388" s="196"/>
    </row>
    <row r="389" spans="1:9" x14ac:dyDescent="0.3">
      <c r="B389" s="158"/>
      <c r="C389" s="159"/>
      <c r="D389" s="221"/>
    </row>
    <row r="391" spans="1:9" s="230" customFormat="1" ht="17.25" x14ac:dyDescent="0.35">
      <c r="A391" s="217"/>
      <c r="B391" s="160"/>
      <c r="C391" s="162"/>
      <c r="D391" s="243"/>
      <c r="F391" s="160"/>
      <c r="G391" s="160"/>
      <c r="H391" s="160"/>
      <c r="I391" s="160"/>
    </row>
    <row r="393" spans="1:9" s="230" customFormat="1" x14ac:dyDescent="0.3">
      <c r="A393" s="217"/>
      <c r="B393" s="160"/>
      <c r="C393" s="162"/>
      <c r="D393" s="242"/>
      <c r="F393" s="160"/>
      <c r="G393" s="160"/>
      <c r="H393" s="160"/>
      <c r="I393" s="160"/>
    </row>
    <row r="440" spans="2:5" x14ac:dyDescent="0.3">
      <c r="E440" s="220"/>
    </row>
    <row r="441" spans="2:5" x14ac:dyDescent="0.3">
      <c r="B441" s="158"/>
      <c r="C441" s="159"/>
      <c r="D441" s="221"/>
    </row>
    <row r="442" spans="2:5" x14ac:dyDescent="0.3">
      <c r="C442" s="159"/>
      <c r="D442" s="221"/>
      <c r="E442" s="196"/>
    </row>
    <row r="443" spans="2:5" x14ac:dyDescent="0.3">
      <c r="B443" s="158"/>
      <c r="C443" s="159"/>
      <c r="D443" s="221"/>
    </row>
    <row r="445" spans="2:5" x14ac:dyDescent="0.3">
      <c r="E445" s="244"/>
    </row>
    <row r="450" spans="1:9" ht="17.25" x14ac:dyDescent="0.35">
      <c r="D450" s="243"/>
      <c r="E450" s="233"/>
    </row>
    <row r="453" spans="1:9" s="230" customFormat="1" x14ac:dyDescent="0.3">
      <c r="A453" s="217"/>
      <c r="B453" s="160"/>
      <c r="C453" s="162"/>
      <c r="D453" s="242"/>
      <c r="F453" s="160"/>
      <c r="G453" s="160"/>
      <c r="H453" s="160"/>
      <c r="I453" s="160"/>
    </row>
    <row r="461" spans="1:9" s="230" customFormat="1" x14ac:dyDescent="0.3">
      <c r="A461" s="217"/>
      <c r="B461" s="160"/>
      <c r="C461" s="162"/>
      <c r="D461" s="242"/>
      <c r="F461" s="160"/>
      <c r="G461" s="160"/>
      <c r="H461" s="160"/>
      <c r="I461" s="160"/>
    </row>
    <row r="480" spans="1:5" s="227" customFormat="1" ht="17.25" x14ac:dyDescent="0.35">
      <c r="A480" s="217"/>
      <c r="C480" s="228"/>
      <c r="D480" s="229"/>
      <c r="E480" s="239"/>
    </row>
  </sheetData>
  <mergeCells count="6">
    <mergeCell ref="B7:E7"/>
    <mergeCell ref="B1:E1"/>
    <mergeCell ref="B2:E2"/>
    <mergeCell ref="B4:E4"/>
    <mergeCell ref="B5:E5"/>
    <mergeCell ref="B6:E6"/>
  </mergeCells>
  <pageMargins left="0.7" right="0.7" top="0.75" bottom="0.75" header="0.3" footer="0.3"/>
  <pageSetup paperSize="9" scale="96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BAD22-A1F7-40BA-8CA2-6363A5FCFAEA}">
  <dimension ref="A1:I481"/>
  <sheetViews>
    <sheetView workbookViewId="0">
      <selection sqref="A1:XFD1048576"/>
    </sheetView>
  </sheetViews>
  <sheetFormatPr defaultColWidth="9.140625" defaultRowHeight="16.5" x14ac:dyDescent="0.3"/>
  <cols>
    <col min="1" max="1" width="3.5703125" style="217" bestFit="1" customWidth="1"/>
    <col min="2" max="2" width="3.7109375" style="160" customWidth="1"/>
    <col min="3" max="3" width="4.140625" style="162" customWidth="1"/>
    <col min="4" max="4" width="65.7109375" style="219" customWidth="1"/>
    <col min="5" max="5" width="15.28515625" style="230" bestFit="1" customWidth="1"/>
    <col min="6" max="6" width="10.28515625" style="160" bestFit="1" customWidth="1"/>
    <col min="7" max="16384" width="9.140625" style="160"/>
  </cols>
  <sheetData>
    <row r="1" spans="1:9" s="56" customFormat="1" ht="33" customHeight="1" x14ac:dyDescent="0.3">
      <c r="A1" s="216"/>
      <c r="B1" s="452" t="s">
        <v>173</v>
      </c>
      <c r="C1" s="452"/>
      <c r="D1" s="452"/>
      <c r="E1" s="452"/>
      <c r="F1" s="28"/>
      <c r="G1" s="28"/>
    </row>
    <row r="2" spans="1:9" s="56" customFormat="1" ht="33" customHeight="1" x14ac:dyDescent="0.3">
      <c r="A2" s="216"/>
      <c r="B2" s="452" t="s">
        <v>174</v>
      </c>
      <c r="C2" s="452"/>
      <c r="D2" s="452"/>
      <c r="E2" s="452"/>
      <c r="F2" s="28"/>
      <c r="G2" s="28"/>
    </row>
    <row r="3" spans="1:9" s="56" customFormat="1" ht="33" customHeight="1" x14ac:dyDescent="0.3">
      <c r="A3" s="216"/>
      <c r="B3" s="40"/>
      <c r="C3" s="40"/>
      <c r="D3" s="40"/>
      <c r="E3" s="40"/>
      <c r="F3" s="28"/>
      <c r="G3" s="28"/>
    </row>
    <row r="4" spans="1:9" s="56" customFormat="1" ht="17.25" x14ac:dyDescent="0.3">
      <c r="A4" s="217"/>
      <c r="B4" s="453" t="s">
        <v>101</v>
      </c>
      <c r="C4" s="454"/>
      <c r="D4" s="454"/>
      <c r="E4" s="455"/>
    </row>
    <row r="5" spans="1:9" s="56" customFormat="1" x14ac:dyDescent="0.3">
      <c r="A5" s="217"/>
      <c r="B5" s="450" t="s">
        <v>68</v>
      </c>
      <c r="C5" s="450"/>
      <c r="D5" s="450"/>
      <c r="E5" s="450"/>
      <c r="F5" s="218"/>
      <c r="G5" s="218"/>
      <c r="H5" s="218"/>
      <c r="I5" s="218"/>
    </row>
    <row r="6" spans="1:9" s="56" customFormat="1" x14ac:dyDescent="0.3">
      <c r="A6" s="217"/>
      <c r="B6" s="450" t="s">
        <v>102</v>
      </c>
      <c r="C6" s="450"/>
      <c r="D6" s="450"/>
      <c r="E6" s="450"/>
    </row>
    <row r="7" spans="1:9" s="56" customFormat="1" x14ac:dyDescent="0.3">
      <c r="A7" s="217"/>
      <c r="B7" s="450" t="s">
        <v>166</v>
      </c>
      <c r="C7" s="450"/>
      <c r="D7" s="450"/>
      <c r="E7" s="450"/>
    </row>
    <row r="8" spans="1:9" x14ac:dyDescent="0.3">
      <c r="C8" s="162" t="s">
        <v>103</v>
      </c>
      <c r="E8" s="220" t="s">
        <v>70</v>
      </c>
    </row>
    <row r="9" spans="1:9" s="158" customFormat="1" ht="17.25" thickBot="1" x14ac:dyDescent="0.35">
      <c r="A9" s="217"/>
      <c r="C9" s="159"/>
      <c r="D9" s="221" t="s">
        <v>8</v>
      </c>
      <c r="E9" s="196" t="s">
        <v>9</v>
      </c>
    </row>
    <row r="10" spans="1:9" s="226" customFormat="1" ht="18" thickBot="1" x14ac:dyDescent="0.35">
      <c r="A10" s="217"/>
      <c r="B10" s="222"/>
      <c r="C10" s="223"/>
      <c r="D10" s="224" t="s">
        <v>0</v>
      </c>
      <c r="E10" s="225" t="s">
        <v>104</v>
      </c>
    </row>
    <row r="11" spans="1:9" ht="24.75" customHeight="1" x14ac:dyDescent="0.35">
      <c r="A11" s="217">
        <v>1</v>
      </c>
      <c r="B11" s="227" t="s">
        <v>105</v>
      </c>
      <c r="C11" s="228"/>
      <c r="D11" s="229" t="s">
        <v>106</v>
      </c>
    </row>
    <row r="12" spans="1:9" ht="17.25" x14ac:dyDescent="0.35">
      <c r="A12" s="217">
        <v>2</v>
      </c>
      <c r="C12" s="231" t="s">
        <v>26</v>
      </c>
      <c r="D12" s="232" t="s">
        <v>107</v>
      </c>
      <c r="E12" s="233">
        <f>SUM(E13:E13)</f>
        <v>0</v>
      </c>
    </row>
    <row r="13" spans="1:9" ht="17.25" x14ac:dyDescent="0.35">
      <c r="A13" s="217">
        <v>3</v>
      </c>
      <c r="C13" s="231"/>
      <c r="D13" s="383"/>
    </row>
    <row r="14" spans="1:9" ht="17.25" x14ac:dyDescent="0.35">
      <c r="A14" s="217">
        <v>4</v>
      </c>
      <c r="C14" s="231" t="s">
        <v>28</v>
      </c>
      <c r="D14" s="232" t="s">
        <v>30</v>
      </c>
      <c r="E14" s="230">
        <f>E15</f>
        <v>0</v>
      </c>
    </row>
    <row r="15" spans="1:9" ht="17.25" x14ac:dyDescent="0.35">
      <c r="A15" s="217">
        <v>5</v>
      </c>
      <c r="C15" s="231"/>
      <c r="D15" s="234" t="s">
        <v>160</v>
      </c>
    </row>
    <row r="16" spans="1:9" ht="17.25" x14ac:dyDescent="0.35">
      <c r="A16" s="217">
        <v>6</v>
      </c>
      <c r="C16" s="231" t="s">
        <v>29</v>
      </c>
      <c r="D16" s="232" t="s">
        <v>32</v>
      </c>
    </row>
    <row r="17" spans="1:5" ht="17.25" x14ac:dyDescent="0.35">
      <c r="A17" s="217">
        <v>7</v>
      </c>
      <c r="C17" s="231"/>
      <c r="D17" s="234"/>
    </row>
    <row r="18" spans="1:5" ht="17.25" x14ac:dyDescent="0.35">
      <c r="A18" s="217">
        <v>8</v>
      </c>
      <c r="C18" s="231" t="s">
        <v>31</v>
      </c>
      <c r="D18" s="232" t="s">
        <v>54</v>
      </c>
    </row>
    <row r="19" spans="1:5" ht="17.25" x14ac:dyDescent="0.35">
      <c r="A19" s="217">
        <v>9</v>
      </c>
      <c r="C19" s="231"/>
      <c r="D19" s="234"/>
    </row>
    <row r="20" spans="1:5" ht="17.25" x14ac:dyDescent="0.35">
      <c r="A20" s="217">
        <v>10</v>
      </c>
      <c r="C20" s="231" t="s">
        <v>33</v>
      </c>
      <c r="D20" s="232" t="s">
        <v>12</v>
      </c>
    </row>
    <row r="21" spans="1:5" ht="17.25" thickBot="1" x14ac:dyDescent="0.35">
      <c r="A21" s="217">
        <v>11</v>
      </c>
      <c r="D21" s="373"/>
      <c r="E21" s="377"/>
    </row>
    <row r="22" spans="1:5" s="56" customFormat="1" ht="24.95" customHeight="1" thickBot="1" x14ac:dyDescent="0.35">
      <c r="A22" s="217">
        <v>12</v>
      </c>
      <c r="B22" s="222" t="s">
        <v>105</v>
      </c>
      <c r="C22" s="235"/>
      <c r="D22" s="236" t="s">
        <v>108</v>
      </c>
      <c r="E22" s="237">
        <f>E12+E14+E16+E18+E20</f>
        <v>0</v>
      </c>
    </row>
    <row r="23" spans="1:5" ht="24.95" customHeight="1" x14ac:dyDescent="0.35">
      <c r="A23" s="217">
        <v>13</v>
      </c>
      <c r="B23" s="227" t="s">
        <v>109</v>
      </c>
      <c r="C23" s="228"/>
      <c r="D23" s="229" t="s">
        <v>110</v>
      </c>
    </row>
    <row r="24" spans="1:5" ht="17.25" x14ac:dyDescent="0.35">
      <c r="A24" s="217">
        <v>14</v>
      </c>
      <c r="C24" s="231" t="s">
        <v>26</v>
      </c>
      <c r="D24" s="232" t="s">
        <v>142</v>
      </c>
      <c r="E24" s="233">
        <f>E25</f>
        <v>-105</v>
      </c>
    </row>
    <row r="25" spans="1:5" ht="17.25" x14ac:dyDescent="0.35">
      <c r="A25" s="217">
        <v>15</v>
      </c>
      <c r="C25" s="231"/>
      <c r="D25" s="383" t="s">
        <v>116</v>
      </c>
      <c r="E25" s="230">
        <v>-105</v>
      </c>
    </row>
    <row r="26" spans="1:5" ht="17.25" customHeight="1" x14ac:dyDescent="0.35">
      <c r="A26" s="217">
        <v>16</v>
      </c>
      <c r="C26" s="231" t="s">
        <v>28</v>
      </c>
      <c r="D26" s="232" t="s">
        <v>143</v>
      </c>
      <c r="E26" s="233">
        <f>SUM(E27:E28)</f>
        <v>8</v>
      </c>
    </row>
    <row r="27" spans="1:5" ht="17.25" customHeight="1" x14ac:dyDescent="0.35">
      <c r="A27" s="217">
        <v>17</v>
      </c>
      <c r="C27" s="231"/>
      <c r="D27" s="383" t="s">
        <v>121</v>
      </c>
      <c r="E27" s="230">
        <v>40</v>
      </c>
    </row>
    <row r="28" spans="1:5" ht="17.25" customHeight="1" x14ac:dyDescent="0.35">
      <c r="A28" s="217">
        <v>18</v>
      </c>
      <c r="C28" s="231"/>
      <c r="D28" s="383" t="s">
        <v>116</v>
      </c>
      <c r="E28" s="230">
        <v>-32</v>
      </c>
    </row>
    <row r="29" spans="1:5" ht="17.25" x14ac:dyDescent="0.35">
      <c r="A29" s="217">
        <v>19</v>
      </c>
      <c r="C29" s="231" t="s">
        <v>29</v>
      </c>
      <c r="D29" s="232" t="s">
        <v>144</v>
      </c>
      <c r="E29" s="233">
        <f>SUM(E30:E33)</f>
        <v>97</v>
      </c>
    </row>
    <row r="30" spans="1:5" ht="17.25" x14ac:dyDescent="0.3">
      <c r="A30" s="217">
        <v>20</v>
      </c>
      <c r="C30" s="238"/>
      <c r="D30" s="234" t="s">
        <v>120</v>
      </c>
    </row>
    <row r="31" spans="1:5" ht="17.25" x14ac:dyDescent="0.3">
      <c r="A31" s="217">
        <v>21</v>
      </c>
      <c r="C31" s="238"/>
      <c r="D31" s="383" t="s">
        <v>121</v>
      </c>
      <c r="E31" s="230">
        <v>-459</v>
      </c>
    </row>
    <row r="32" spans="1:5" ht="17.25" x14ac:dyDescent="0.3">
      <c r="A32" s="217">
        <v>22</v>
      </c>
      <c r="C32" s="238"/>
      <c r="D32" s="383" t="s">
        <v>116</v>
      </c>
      <c r="E32" s="230">
        <v>456</v>
      </c>
    </row>
    <row r="33" spans="1:5" ht="17.25" x14ac:dyDescent="0.3">
      <c r="A33" s="217">
        <v>23</v>
      </c>
      <c r="C33" s="238"/>
      <c r="D33" s="383" t="s">
        <v>149</v>
      </c>
      <c r="E33" s="230">
        <v>100</v>
      </c>
    </row>
    <row r="34" spans="1:5" ht="17.25" x14ac:dyDescent="0.35">
      <c r="A34" s="217">
        <v>24</v>
      </c>
      <c r="C34" s="231" t="s">
        <v>31</v>
      </c>
      <c r="D34" s="232" t="s">
        <v>145</v>
      </c>
    </row>
    <row r="35" spans="1:5" ht="17.25" x14ac:dyDescent="0.35">
      <c r="A35" s="217">
        <v>25</v>
      </c>
      <c r="C35" s="238"/>
      <c r="D35" s="234"/>
      <c r="E35" s="239"/>
    </row>
    <row r="36" spans="1:5" ht="17.25" x14ac:dyDescent="0.35">
      <c r="A36" s="217">
        <v>26</v>
      </c>
      <c r="C36" s="231" t="s">
        <v>33</v>
      </c>
      <c r="D36" s="232" t="s">
        <v>59</v>
      </c>
    </row>
    <row r="37" spans="1:5" ht="18" thickBot="1" x14ac:dyDescent="0.35">
      <c r="A37" s="217">
        <v>27</v>
      </c>
      <c r="C37" s="238"/>
      <c r="D37" s="240"/>
      <c r="E37" s="241"/>
    </row>
    <row r="38" spans="1:5" s="56" customFormat="1" ht="24.95" customHeight="1" thickBot="1" x14ac:dyDescent="0.35">
      <c r="A38" s="217">
        <v>28</v>
      </c>
      <c r="B38" s="222"/>
      <c r="C38" s="235"/>
      <c r="D38" s="236" t="s">
        <v>111</v>
      </c>
      <c r="E38" s="237">
        <f>E36+E34+E29+E4+E26+E24</f>
        <v>0</v>
      </c>
    </row>
    <row r="39" spans="1:5" x14ac:dyDescent="0.3">
      <c r="E39" s="230">
        <f>+E22-E38</f>
        <v>0</v>
      </c>
    </row>
    <row r="55" spans="2:5" ht="17.25" x14ac:dyDescent="0.35">
      <c r="B55" s="227"/>
      <c r="C55" s="228"/>
      <c r="D55" s="229"/>
      <c r="E55" s="239"/>
    </row>
    <row r="56" spans="2:5" ht="17.25" x14ac:dyDescent="0.35">
      <c r="B56" s="227"/>
      <c r="C56" s="228"/>
      <c r="D56" s="229"/>
      <c r="E56" s="239"/>
    </row>
    <row r="57" spans="2:5" ht="17.25" x14ac:dyDescent="0.35">
      <c r="B57" s="227"/>
      <c r="C57" s="228"/>
      <c r="D57" s="229"/>
      <c r="E57" s="239"/>
    </row>
    <row r="58" spans="2:5" ht="17.25" x14ac:dyDescent="0.35">
      <c r="B58" s="227"/>
      <c r="C58" s="228"/>
      <c r="D58" s="229"/>
      <c r="E58" s="239"/>
    </row>
    <row r="59" spans="2:5" ht="17.25" x14ac:dyDescent="0.35">
      <c r="B59" s="227"/>
      <c r="C59" s="228"/>
      <c r="D59" s="229"/>
      <c r="E59" s="239"/>
    </row>
    <row r="62" spans="2:5" ht="6.75" customHeight="1" x14ac:dyDescent="0.3"/>
    <row r="78" spans="1:9" s="230" customFormat="1" x14ac:dyDescent="0.3">
      <c r="A78" s="217"/>
      <c r="B78" s="158"/>
      <c r="C78" s="159"/>
      <c r="D78" s="221"/>
      <c r="F78" s="160"/>
      <c r="G78" s="160"/>
      <c r="H78" s="160"/>
      <c r="I78" s="160"/>
    </row>
    <row r="128" spans="5:5" x14ac:dyDescent="0.3">
      <c r="E128" s="220"/>
    </row>
    <row r="129" spans="1:9" x14ac:dyDescent="0.3">
      <c r="B129" s="158"/>
      <c r="C129" s="159"/>
      <c r="D129" s="221"/>
    </row>
    <row r="130" spans="1:9" x14ac:dyDescent="0.3">
      <c r="C130" s="159"/>
      <c r="D130" s="221"/>
      <c r="E130" s="196"/>
    </row>
    <row r="131" spans="1:9" x14ac:dyDescent="0.3">
      <c r="B131" s="158"/>
      <c r="C131" s="159"/>
      <c r="D131" s="221"/>
    </row>
    <row r="133" spans="1:9" s="230" customFormat="1" ht="17.25" x14ac:dyDescent="0.35">
      <c r="A133" s="217"/>
      <c r="B133" s="227"/>
      <c r="C133" s="228"/>
      <c r="D133" s="229"/>
      <c r="F133" s="160"/>
      <c r="G133" s="160"/>
      <c r="H133" s="160"/>
      <c r="I133" s="160"/>
    </row>
    <row r="134" spans="1:9" s="230" customFormat="1" x14ac:dyDescent="0.3">
      <c r="A134" s="217"/>
      <c r="B134" s="160"/>
      <c r="C134" s="162"/>
      <c r="D134" s="242"/>
      <c r="F134" s="160"/>
      <c r="G134" s="160"/>
      <c r="H134" s="160"/>
      <c r="I134" s="160"/>
    </row>
    <row r="135" spans="1:9" s="230" customFormat="1" ht="17.25" x14ac:dyDescent="0.35">
      <c r="A135" s="217"/>
      <c r="B135" s="160"/>
      <c r="C135" s="238"/>
      <c r="D135" s="243"/>
      <c r="F135" s="160"/>
      <c r="G135" s="160"/>
      <c r="H135" s="160"/>
      <c r="I135" s="160"/>
    </row>
    <row r="181" spans="1:9" x14ac:dyDescent="0.3">
      <c r="E181" s="220"/>
    </row>
    <row r="182" spans="1:9" x14ac:dyDescent="0.3">
      <c r="B182" s="158"/>
      <c r="C182" s="159"/>
      <c r="D182" s="221"/>
    </row>
    <row r="183" spans="1:9" x14ac:dyDescent="0.3">
      <c r="C183" s="159"/>
      <c r="D183" s="221"/>
      <c r="E183" s="196"/>
    </row>
    <row r="184" spans="1:9" s="230" customFormat="1" x14ac:dyDescent="0.3">
      <c r="A184" s="217"/>
      <c r="B184" s="158"/>
      <c r="C184" s="159"/>
      <c r="D184" s="221"/>
      <c r="F184" s="160"/>
      <c r="G184" s="160"/>
      <c r="H184" s="160"/>
      <c r="I184" s="160"/>
    </row>
    <row r="201" spans="1:9" s="219" customFormat="1" x14ac:dyDescent="0.3">
      <c r="A201" s="217"/>
      <c r="B201" s="160"/>
      <c r="C201" s="162"/>
      <c r="E201" s="230"/>
      <c r="F201" s="160"/>
      <c r="G201" s="160"/>
      <c r="H201" s="160"/>
      <c r="I201" s="160"/>
    </row>
    <row r="223" spans="3:5" ht="17.25" x14ac:dyDescent="0.35">
      <c r="C223" s="238"/>
      <c r="D223" s="243"/>
      <c r="E223" s="233"/>
    </row>
    <row r="224" spans="3:5" ht="17.25" x14ac:dyDescent="0.35">
      <c r="C224" s="238"/>
      <c r="D224" s="243"/>
      <c r="E224" s="233"/>
    </row>
    <row r="226" spans="2:5" ht="17.25" x14ac:dyDescent="0.35">
      <c r="C226" s="238"/>
      <c r="D226" s="243"/>
    </row>
    <row r="232" spans="2:5" ht="17.25" x14ac:dyDescent="0.35">
      <c r="C232" s="238"/>
      <c r="D232" s="243"/>
      <c r="E232" s="233"/>
    </row>
    <row r="235" spans="2:5" x14ac:dyDescent="0.3">
      <c r="E235" s="220"/>
    </row>
    <row r="236" spans="2:5" x14ac:dyDescent="0.3">
      <c r="B236" s="158"/>
      <c r="C236" s="159"/>
      <c r="D236" s="221"/>
    </row>
    <row r="237" spans="2:5" x14ac:dyDescent="0.3">
      <c r="C237" s="159"/>
      <c r="D237" s="221"/>
      <c r="E237" s="196"/>
    </row>
    <row r="238" spans="2:5" x14ac:dyDescent="0.3">
      <c r="B238" s="158"/>
      <c r="C238" s="159"/>
      <c r="D238" s="221"/>
    </row>
    <row r="240" spans="2:5" ht="17.25" x14ac:dyDescent="0.35">
      <c r="C240" s="238"/>
      <c r="D240" s="243"/>
    </row>
    <row r="245" spans="3:5" ht="17.25" x14ac:dyDescent="0.35">
      <c r="C245" s="238"/>
      <c r="D245" s="243"/>
      <c r="E245" s="233"/>
    </row>
    <row r="247" spans="3:5" ht="17.25" x14ac:dyDescent="0.35">
      <c r="C247" s="238"/>
      <c r="D247" s="243"/>
    </row>
    <row r="262" spans="1:9" ht="17.25" x14ac:dyDescent="0.35">
      <c r="C262" s="238"/>
      <c r="D262" s="243"/>
      <c r="E262" s="233"/>
    </row>
    <row r="264" spans="1:9" s="230" customFormat="1" ht="17.25" x14ac:dyDescent="0.35">
      <c r="A264" s="217"/>
      <c r="B264" s="160"/>
      <c r="C264" s="238"/>
      <c r="D264" s="243"/>
      <c r="F264" s="160"/>
      <c r="G264" s="160"/>
      <c r="H264" s="160"/>
      <c r="I264" s="160"/>
    </row>
    <row r="294" spans="1:9" x14ac:dyDescent="0.3">
      <c r="E294" s="244"/>
    </row>
    <row r="295" spans="1:9" ht="17.25" x14ac:dyDescent="0.35">
      <c r="C295" s="238"/>
      <c r="D295" s="243"/>
      <c r="E295" s="233"/>
    </row>
    <row r="297" spans="1:9" s="230" customFormat="1" ht="17.25" x14ac:dyDescent="0.35">
      <c r="A297" s="217"/>
      <c r="B297" s="160"/>
      <c r="C297" s="238"/>
      <c r="D297" s="243"/>
      <c r="F297" s="160"/>
      <c r="G297" s="160"/>
      <c r="H297" s="160"/>
      <c r="I297" s="160"/>
    </row>
    <row r="298" spans="1:9" s="230" customFormat="1" x14ac:dyDescent="0.3">
      <c r="A298" s="217"/>
      <c r="B298" s="160"/>
      <c r="C298" s="162"/>
      <c r="D298" s="242"/>
      <c r="F298" s="160"/>
      <c r="G298" s="160"/>
      <c r="H298" s="160"/>
      <c r="I298" s="160"/>
    </row>
    <row r="313" spans="3:5" ht="17.25" x14ac:dyDescent="0.35">
      <c r="C313" s="238"/>
      <c r="D313" s="243"/>
      <c r="E313" s="233"/>
    </row>
    <row r="314" spans="3:5" x14ac:dyDescent="0.3">
      <c r="D314" s="242"/>
    </row>
    <row r="320" spans="3:5" x14ac:dyDescent="0.3">
      <c r="D320" s="242"/>
    </row>
    <row r="328" spans="2:5" x14ac:dyDescent="0.3">
      <c r="E328" s="244"/>
    </row>
    <row r="334" spans="2:5" x14ac:dyDescent="0.3">
      <c r="E334" s="220"/>
    </row>
    <row r="335" spans="2:5" x14ac:dyDescent="0.3">
      <c r="B335" s="158"/>
      <c r="C335" s="159"/>
      <c r="D335" s="221"/>
    </row>
    <row r="336" spans="2:5" x14ac:dyDescent="0.3">
      <c r="C336" s="159"/>
      <c r="D336" s="221"/>
      <c r="E336" s="196"/>
    </row>
    <row r="337" spans="2:5" x14ac:dyDescent="0.3">
      <c r="B337" s="158"/>
      <c r="C337" s="159"/>
      <c r="D337" s="221"/>
    </row>
    <row r="339" spans="2:5" x14ac:dyDescent="0.3">
      <c r="D339" s="242"/>
    </row>
    <row r="348" spans="2:5" x14ac:dyDescent="0.3">
      <c r="E348" s="244"/>
    </row>
    <row r="352" spans="2:5" ht="17.25" x14ac:dyDescent="0.35">
      <c r="D352" s="243"/>
      <c r="E352" s="233"/>
    </row>
    <row r="353" spans="4:5" ht="17.25" x14ac:dyDescent="0.35">
      <c r="D353" s="243"/>
      <c r="E353" s="233"/>
    </row>
    <row r="371" spans="4:5" ht="17.25" x14ac:dyDescent="0.35">
      <c r="D371" s="243"/>
      <c r="E371" s="233"/>
    </row>
    <row r="373" spans="4:5" x14ac:dyDescent="0.3">
      <c r="D373" s="242"/>
    </row>
    <row r="384" spans="4:5" x14ac:dyDescent="0.3">
      <c r="E384" s="244"/>
    </row>
    <row r="387" spans="1:9" x14ac:dyDescent="0.3">
      <c r="E387" s="220"/>
    </row>
    <row r="388" spans="1:9" x14ac:dyDescent="0.3">
      <c r="B388" s="158"/>
      <c r="C388" s="159"/>
      <c r="D388" s="221"/>
    </row>
    <row r="389" spans="1:9" x14ac:dyDescent="0.3">
      <c r="C389" s="159"/>
      <c r="D389" s="221"/>
      <c r="E389" s="196"/>
    </row>
    <row r="390" spans="1:9" x14ac:dyDescent="0.3">
      <c r="B390" s="158"/>
      <c r="C390" s="159"/>
      <c r="D390" s="221"/>
    </row>
    <row r="392" spans="1:9" s="230" customFormat="1" ht="17.25" x14ac:dyDescent="0.35">
      <c r="A392" s="217"/>
      <c r="B392" s="160"/>
      <c r="C392" s="162"/>
      <c r="D392" s="243"/>
      <c r="F392" s="160"/>
      <c r="G392" s="160"/>
      <c r="H392" s="160"/>
      <c r="I392" s="160"/>
    </row>
    <row r="394" spans="1:9" s="230" customFormat="1" x14ac:dyDescent="0.3">
      <c r="A394" s="217"/>
      <c r="B394" s="160"/>
      <c r="C394" s="162"/>
      <c r="D394" s="242"/>
      <c r="F394" s="160"/>
      <c r="G394" s="160"/>
      <c r="H394" s="160"/>
      <c r="I394" s="160"/>
    </row>
    <row r="441" spans="2:5" x14ac:dyDescent="0.3">
      <c r="E441" s="220"/>
    </row>
    <row r="442" spans="2:5" x14ac:dyDescent="0.3">
      <c r="B442" s="158"/>
      <c r="C442" s="159"/>
      <c r="D442" s="221"/>
    </row>
    <row r="443" spans="2:5" x14ac:dyDescent="0.3">
      <c r="C443" s="159"/>
      <c r="D443" s="221"/>
      <c r="E443" s="196"/>
    </row>
    <row r="444" spans="2:5" x14ac:dyDescent="0.3">
      <c r="B444" s="158"/>
      <c r="C444" s="159"/>
      <c r="D444" s="221"/>
    </row>
    <row r="446" spans="2:5" x14ac:dyDescent="0.3">
      <c r="E446" s="244"/>
    </row>
    <row r="451" spans="1:9" ht="17.25" x14ac:dyDescent="0.35">
      <c r="D451" s="243"/>
      <c r="E451" s="233"/>
    </row>
    <row r="454" spans="1:9" s="230" customFormat="1" x14ac:dyDescent="0.3">
      <c r="A454" s="217"/>
      <c r="B454" s="160"/>
      <c r="C454" s="162"/>
      <c r="D454" s="242"/>
      <c r="F454" s="160"/>
      <c r="G454" s="160"/>
      <c r="H454" s="160"/>
      <c r="I454" s="160"/>
    </row>
    <row r="462" spans="1:9" s="230" customFormat="1" x14ac:dyDescent="0.3">
      <c r="A462" s="217"/>
      <c r="B462" s="160"/>
      <c r="C462" s="162"/>
      <c r="D462" s="242"/>
      <c r="F462" s="160"/>
      <c r="G462" s="160"/>
      <c r="H462" s="160"/>
      <c r="I462" s="160"/>
    </row>
    <row r="481" spans="1:5" s="227" customFormat="1" ht="17.25" x14ac:dyDescent="0.35">
      <c r="A481" s="217"/>
      <c r="C481" s="228"/>
      <c r="D481" s="229"/>
      <c r="E481" s="239"/>
    </row>
  </sheetData>
  <mergeCells count="6">
    <mergeCell ref="B7:E7"/>
    <mergeCell ref="B1:E1"/>
    <mergeCell ref="B2:E2"/>
    <mergeCell ref="B4:E4"/>
    <mergeCell ref="B5:E5"/>
    <mergeCell ref="B6:E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122466-2F3D-4BAD-9C62-73FFEF7837D8}">
  <dimension ref="A1:I479"/>
  <sheetViews>
    <sheetView topLeftCell="A25" workbookViewId="0">
      <selection activeCell="B2" sqref="B2:E2"/>
    </sheetView>
  </sheetViews>
  <sheetFormatPr defaultColWidth="9.140625" defaultRowHeight="16.5" x14ac:dyDescent="0.3"/>
  <cols>
    <col min="1" max="1" width="3.5703125" style="217" bestFit="1" customWidth="1"/>
    <col min="2" max="2" width="3.7109375" style="160" customWidth="1"/>
    <col min="3" max="3" width="4.140625" style="162" customWidth="1"/>
    <col min="4" max="4" width="65.7109375" style="219" customWidth="1"/>
    <col min="5" max="5" width="15.28515625" style="230" bestFit="1" customWidth="1"/>
    <col min="6" max="6" width="10.28515625" style="160" bestFit="1" customWidth="1"/>
    <col min="7" max="16384" width="9.140625" style="160"/>
  </cols>
  <sheetData>
    <row r="1" spans="1:9" s="56" customFormat="1" ht="33" customHeight="1" x14ac:dyDescent="0.3">
      <c r="A1" s="216"/>
      <c r="B1" s="452" t="s">
        <v>186</v>
      </c>
      <c r="C1" s="452"/>
      <c r="D1" s="452"/>
      <c r="E1" s="452"/>
      <c r="F1" s="28"/>
      <c r="G1" s="28"/>
    </row>
    <row r="2" spans="1:9" s="56" customFormat="1" ht="33" customHeight="1" x14ac:dyDescent="0.3">
      <c r="A2" s="216"/>
      <c r="B2" s="452" t="s">
        <v>175</v>
      </c>
      <c r="C2" s="452"/>
      <c r="D2" s="452"/>
      <c r="E2" s="452"/>
      <c r="F2" s="28"/>
      <c r="G2" s="28"/>
    </row>
    <row r="3" spans="1:9" s="56" customFormat="1" ht="33" customHeight="1" x14ac:dyDescent="0.3">
      <c r="A3" s="216"/>
      <c r="B3" s="40"/>
      <c r="C3" s="40"/>
      <c r="D3" s="40"/>
      <c r="E3" s="40"/>
      <c r="F3" s="28"/>
      <c r="G3" s="28"/>
    </row>
    <row r="4" spans="1:9" s="56" customFormat="1" ht="17.25" x14ac:dyDescent="0.3">
      <c r="A4" s="217"/>
      <c r="B4" s="453" t="s">
        <v>101</v>
      </c>
      <c r="C4" s="454"/>
      <c r="D4" s="454"/>
      <c r="E4" s="455"/>
    </row>
    <row r="5" spans="1:9" s="56" customFormat="1" x14ac:dyDescent="0.3">
      <c r="A5" s="217"/>
      <c r="B5" s="450" t="s">
        <v>68</v>
      </c>
      <c r="C5" s="450"/>
      <c r="D5" s="450"/>
      <c r="E5" s="450"/>
      <c r="F5" s="218"/>
      <c r="G5" s="218"/>
      <c r="H5" s="218"/>
      <c r="I5" s="218"/>
    </row>
    <row r="6" spans="1:9" s="56" customFormat="1" x14ac:dyDescent="0.3">
      <c r="A6" s="217"/>
      <c r="B6" s="450" t="s">
        <v>102</v>
      </c>
      <c r="C6" s="450"/>
      <c r="D6" s="450"/>
      <c r="E6" s="450"/>
    </row>
    <row r="7" spans="1:9" s="56" customFormat="1" x14ac:dyDescent="0.3">
      <c r="A7" s="217"/>
      <c r="B7" s="450" t="s">
        <v>176</v>
      </c>
      <c r="C7" s="450"/>
      <c r="D7" s="450"/>
      <c r="E7" s="450"/>
    </row>
    <row r="8" spans="1:9" x14ac:dyDescent="0.3">
      <c r="C8" s="162" t="s">
        <v>103</v>
      </c>
      <c r="E8" s="220" t="s">
        <v>70</v>
      </c>
    </row>
    <row r="9" spans="1:9" s="158" customFormat="1" ht="17.25" thickBot="1" x14ac:dyDescent="0.35">
      <c r="A9" s="217"/>
      <c r="C9" s="159"/>
      <c r="D9" s="221" t="s">
        <v>8</v>
      </c>
      <c r="E9" s="196" t="s">
        <v>9</v>
      </c>
    </row>
    <row r="10" spans="1:9" s="226" customFormat="1" ht="18" thickBot="1" x14ac:dyDescent="0.35">
      <c r="A10" s="217"/>
      <c r="B10" s="222"/>
      <c r="C10" s="223"/>
      <c r="D10" s="224" t="s">
        <v>0</v>
      </c>
      <c r="E10" s="225" t="s">
        <v>104</v>
      </c>
    </row>
    <row r="11" spans="1:9" ht="24.75" customHeight="1" x14ac:dyDescent="0.35">
      <c r="A11" s="217">
        <v>1</v>
      </c>
      <c r="B11" s="227" t="s">
        <v>105</v>
      </c>
      <c r="C11" s="228"/>
      <c r="D11" s="229" t="s">
        <v>106</v>
      </c>
    </row>
    <row r="12" spans="1:9" ht="17.25" x14ac:dyDescent="0.35">
      <c r="A12" s="217">
        <v>2</v>
      </c>
      <c r="C12" s="231" t="s">
        <v>26</v>
      </c>
      <c r="D12" s="232" t="s">
        <v>107</v>
      </c>
      <c r="E12" s="233">
        <f>SUM(E13:E13)</f>
        <v>0</v>
      </c>
    </row>
    <row r="13" spans="1:9" ht="17.25" x14ac:dyDescent="0.35">
      <c r="A13" s="217">
        <v>3</v>
      </c>
      <c r="C13" s="231"/>
      <c r="D13" s="383"/>
    </row>
    <row r="14" spans="1:9" ht="17.25" x14ac:dyDescent="0.35">
      <c r="A14" s="217">
        <v>4</v>
      </c>
      <c r="C14" s="231" t="s">
        <v>28</v>
      </c>
      <c r="D14" s="232" t="s">
        <v>30</v>
      </c>
      <c r="E14" s="230">
        <f>E15</f>
        <v>56</v>
      </c>
    </row>
    <row r="15" spans="1:9" ht="17.25" x14ac:dyDescent="0.35">
      <c r="A15" s="217">
        <v>5</v>
      </c>
      <c r="C15" s="231"/>
      <c r="D15" s="234" t="s">
        <v>160</v>
      </c>
      <c r="E15" s="230">
        <v>56</v>
      </c>
    </row>
    <row r="16" spans="1:9" ht="17.25" x14ac:dyDescent="0.35">
      <c r="A16" s="217">
        <v>6</v>
      </c>
      <c r="C16" s="231" t="s">
        <v>29</v>
      </c>
      <c r="D16" s="232" t="s">
        <v>32</v>
      </c>
    </row>
    <row r="17" spans="1:5" ht="17.25" x14ac:dyDescent="0.35">
      <c r="A17" s="217">
        <v>7</v>
      </c>
      <c r="C17" s="231"/>
      <c r="D17" s="234"/>
    </row>
    <row r="18" spans="1:5" ht="17.25" x14ac:dyDescent="0.35">
      <c r="A18" s="217">
        <v>8</v>
      </c>
      <c r="C18" s="231" t="s">
        <v>31</v>
      </c>
      <c r="D18" s="232" t="s">
        <v>54</v>
      </c>
    </row>
    <row r="19" spans="1:5" ht="17.25" x14ac:dyDescent="0.35">
      <c r="A19" s="217">
        <v>9</v>
      </c>
      <c r="C19" s="231"/>
      <c r="D19" s="234"/>
    </row>
    <row r="20" spans="1:5" ht="17.25" x14ac:dyDescent="0.35">
      <c r="A20" s="217">
        <v>10</v>
      </c>
      <c r="C20" s="231" t="s">
        <v>33</v>
      </c>
      <c r="D20" s="232" t="s">
        <v>12</v>
      </c>
    </row>
    <row r="21" spans="1:5" ht="17.25" thickBot="1" x14ac:dyDescent="0.35">
      <c r="A21" s="217">
        <v>11</v>
      </c>
      <c r="D21" s="373"/>
      <c r="E21" s="377"/>
    </row>
    <row r="22" spans="1:5" s="56" customFormat="1" ht="24.95" customHeight="1" thickBot="1" x14ac:dyDescent="0.35">
      <c r="A22" s="217">
        <v>12</v>
      </c>
      <c r="B22" s="222" t="s">
        <v>105</v>
      </c>
      <c r="C22" s="235"/>
      <c r="D22" s="236" t="s">
        <v>108</v>
      </c>
      <c r="E22" s="237">
        <f>E12+E14+E16+E18+E20</f>
        <v>56</v>
      </c>
    </row>
    <row r="23" spans="1:5" ht="24.95" customHeight="1" x14ac:dyDescent="0.35">
      <c r="A23" s="217">
        <v>13</v>
      </c>
      <c r="B23" s="227" t="s">
        <v>109</v>
      </c>
      <c r="C23" s="228"/>
      <c r="D23" s="229" t="s">
        <v>110</v>
      </c>
    </row>
    <row r="24" spans="1:5" ht="17.25" x14ac:dyDescent="0.35">
      <c r="A24" s="217">
        <v>14</v>
      </c>
      <c r="C24" s="231" t="s">
        <v>26</v>
      </c>
      <c r="D24" s="232" t="s">
        <v>142</v>
      </c>
      <c r="E24" s="233">
        <f>SUM(E25:E26)</f>
        <v>0</v>
      </c>
    </row>
    <row r="25" spans="1:5" ht="17.25" x14ac:dyDescent="0.35">
      <c r="C25" s="231"/>
      <c r="D25" s="383" t="s">
        <v>121</v>
      </c>
      <c r="E25" s="233">
        <v>96</v>
      </c>
    </row>
    <row r="26" spans="1:5" ht="17.25" x14ac:dyDescent="0.35">
      <c r="C26" s="231"/>
      <c r="D26" s="383" t="s">
        <v>116</v>
      </c>
      <c r="E26" s="233">
        <v>-96</v>
      </c>
    </row>
    <row r="27" spans="1:5" ht="17.25" customHeight="1" x14ac:dyDescent="0.35">
      <c r="A27" s="217">
        <v>16</v>
      </c>
      <c r="C27" s="231" t="s">
        <v>28</v>
      </c>
      <c r="D27" s="232" t="s">
        <v>143</v>
      </c>
      <c r="E27" s="233">
        <f>SUM(E28:E29)</f>
        <v>0</v>
      </c>
    </row>
    <row r="28" spans="1:5" ht="17.25" customHeight="1" x14ac:dyDescent="0.35">
      <c r="A28" s="217">
        <v>17</v>
      </c>
      <c r="C28" s="231"/>
      <c r="D28" s="383" t="s">
        <v>121</v>
      </c>
    </row>
    <row r="29" spans="1:5" ht="17.25" customHeight="1" x14ac:dyDescent="0.35">
      <c r="A29" s="217">
        <v>18</v>
      </c>
      <c r="C29" s="231"/>
      <c r="D29" s="383" t="s">
        <v>116</v>
      </c>
    </row>
    <row r="30" spans="1:5" ht="17.25" x14ac:dyDescent="0.35">
      <c r="A30" s="217">
        <v>19</v>
      </c>
      <c r="C30" s="231" t="s">
        <v>29</v>
      </c>
      <c r="D30" s="232" t="s">
        <v>144</v>
      </c>
      <c r="E30" s="233">
        <f>SUM(E31:E31)</f>
        <v>95</v>
      </c>
    </row>
    <row r="31" spans="1:5" ht="17.25" x14ac:dyDescent="0.3">
      <c r="A31" s="217">
        <v>20</v>
      </c>
      <c r="C31" s="238"/>
      <c r="D31" s="234" t="s">
        <v>120</v>
      </c>
      <c r="E31" s="230">
        <v>95</v>
      </c>
    </row>
    <row r="32" spans="1:5" ht="17.25" x14ac:dyDescent="0.35">
      <c r="A32" s="217">
        <v>24</v>
      </c>
      <c r="C32" s="231" t="s">
        <v>31</v>
      </c>
      <c r="D32" s="232" t="s">
        <v>145</v>
      </c>
    </row>
    <row r="33" spans="1:5" ht="17.25" x14ac:dyDescent="0.35">
      <c r="A33" s="217">
        <v>25</v>
      </c>
      <c r="C33" s="238"/>
      <c r="D33" s="234"/>
      <c r="E33" s="239"/>
    </row>
    <row r="34" spans="1:5" ht="17.25" x14ac:dyDescent="0.35">
      <c r="A34" s="217">
        <v>26</v>
      </c>
      <c r="C34" s="231" t="s">
        <v>33</v>
      </c>
      <c r="D34" s="232" t="s">
        <v>59</v>
      </c>
      <c r="E34" s="230">
        <f>E35</f>
        <v>-39</v>
      </c>
    </row>
    <row r="35" spans="1:5" ht="18" thickBot="1" x14ac:dyDescent="0.35">
      <c r="A35" s="217">
        <v>27</v>
      </c>
      <c r="C35" s="238"/>
      <c r="D35" s="240" t="s">
        <v>179</v>
      </c>
      <c r="E35" s="241">
        <v>-39</v>
      </c>
    </row>
    <row r="36" spans="1:5" s="56" customFormat="1" ht="24.95" customHeight="1" thickBot="1" x14ac:dyDescent="0.35">
      <c r="A36" s="217">
        <v>28</v>
      </c>
      <c r="B36" s="222"/>
      <c r="C36" s="235"/>
      <c r="D36" s="236" t="s">
        <v>111</v>
      </c>
      <c r="E36" s="237">
        <f>E34+E32+E30+E4+E27+E24</f>
        <v>56</v>
      </c>
    </row>
    <row r="37" spans="1:5" x14ac:dyDescent="0.3">
      <c r="E37" s="230">
        <f>+E22-E36</f>
        <v>0</v>
      </c>
    </row>
    <row r="53" spans="2:5" ht="17.25" x14ac:dyDescent="0.35">
      <c r="B53" s="227"/>
      <c r="C53" s="228"/>
      <c r="D53" s="229"/>
      <c r="E53" s="239"/>
    </row>
    <row r="54" spans="2:5" ht="17.25" x14ac:dyDescent="0.35">
      <c r="B54" s="227"/>
      <c r="C54" s="228"/>
      <c r="D54" s="229"/>
      <c r="E54" s="239"/>
    </row>
    <row r="55" spans="2:5" ht="17.25" x14ac:dyDescent="0.35">
      <c r="B55" s="227"/>
      <c r="C55" s="228"/>
      <c r="D55" s="229"/>
      <c r="E55" s="239"/>
    </row>
    <row r="56" spans="2:5" ht="17.25" x14ac:dyDescent="0.35">
      <c r="B56" s="227"/>
      <c r="C56" s="228"/>
      <c r="D56" s="229"/>
      <c r="E56" s="239"/>
    </row>
    <row r="57" spans="2:5" ht="17.25" x14ac:dyDescent="0.35">
      <c r="B57" s="227"/>
      <c r="C57" s="228"/>
      <c r="D57" s="229"/>
      <c r="E57" s="239"/>
    </row>
    <row r="60" spans="2:5" ht="6.75" customHeight="1" x14ac:dyDescent="0.3"/>
    <row r="76" spans="1:9" s="230" customFormat="1" x14ac:dyDescent="0.3">
      <c r="A76" s="217"/>
      <c r="B76" s="158"/>
      <c r="C76" s="159"/>
      <c r="D76" s="221"/>
      <c r="F76" s="160"/>
      <c r="G76" s="160"/>
      <c r="H76" s="160"/>
      <c r="I76" s="160"/>
    </row>
    <row r="126" spans="2:5" x14ac:dyDescent="0.3">
      <c r="E126" s="220"/>
    </row>
    <row r="127" spans="2:5" x14ac:dyDescent="0.3">
      <c r="B127" s="158"/>
      <c r="C127" s="159"/>
      <c r="D127" s="221"/>
    </row>
    <row r="128" spans="2:5" x14ac:dyDescent="0.3">
      <c r="C128" s="159"/>
      <c r="D128" s="221"/>
      <c r="E128" s="196"/>
    </row>
    <row r="129" spans="1:9" x14ac:dyDescent="0.3">
      <c r="B129" s="158"/>
      <c r="C129" s="159"/>
      <c r="D129" s="221"/>
    </row>
    <row r="131" spans="1:9" s="230" customFormat="1" ht="17.25" x14ac:dyDescent="0.35">
      <c r="A131" s="217"/>
      <c r="B131" s="227"/>
      <c r="C131" s="228"/>
      <c r="D131" s="229"/>
      <c r="F131" s="160"/>
      <c r="G131" s="160"/>
      <c r="H131" s="160"/>
      <c r="I131" s="160"/>
    </row>
    <row r="132" spans="1:9" s="230" customFormat="1" x14ac:dyDescent="0.3">
      <c r="A132" s="217"/>
      <c r="B132" s="160"/>
      <c r="C132" s="162"/>
      <c r="D132" s="242"/>
      <c r="F132" s="160"/>
      <c r="G132" s="160"/>
      <c r="H132" s="160"/>
      <c r="I132" s="160"/>
    </row>
    <row r="133" spans="1:9" s="230" customFormat="1" ht="17.25" x14ac:dyDescent="0.35">
      <c r="A133" s="217"/>
      <c r="B133" s="160"/>
      <c r="C133" s="238"/>
      <c r="D133" s="243"/>
      <c r="F133" s="160"/>
      <c r="G133" s="160"/>
      <c r="H133" s="160"/>
      <c r="I133" s="160"/>
    </row>
    <row r="179" spans="1:9" x14ac:dyDescent="0.3">
      <c r="E179" s="220"/>
    </row>
    <row r="180" spans="1:9" x14ac:dyDescent="0.3">
      <c r="B180" s="158"/>
      <c r="C180" s="159"/>
      <c r="D180" s="221"/>
    </row>
    <row r="181" spans="1:9" x14ac:dyDescent="0.3">
      <c r="C181" s="159"/>
      <c r="D181" s="221"/>
      <c r="E181" s="196"/>
    </row>
    <row r="182" spans="1:9" s="230" customFormat="1" x14ac:dyDescent="0.3">
      <c r="A182" s="217"/>
      <c r="B182" s="158"/>
      <c r="C182" s="159"/>
      <c r="D182" s="221"/>
      <c r="F182" s="160"/>
      <c r="G182" s="160"/>
      <c r="H182" s="160"/>
      <c r="I182" s="160"/>
    </row>
    <row r="199" spans="1:9" s="219" customFormat="1" x14ac:dyDescent="0.3">
      <c r="A199" s="217"/>
      <c r="B199" s="160"/>
      <c r="C199" s="162"/>
      <c r="E199" s="230"/>
      <c r="F199" s="160"/>
      <c r="G199" s="160"/>
      <c r="H199" s="160"/>
      <c r="I199" s="160"/>
    </row>
    <row r="221" spans="3:5" ht="17.25" x14ac:dyDescent="0.35">
      <c r="C221" s="238"/>
      <c r="D221" s="243"/>
      <c r="E221" s="233"/>
    </row>
    <row r="222" spans="3:5" ht="17.25" x14ac:dyDescent="0.35">
      <c r="C222" s="238"/>
      <c r="D222" s="243"/>
      <c r="E222" s="233"/>
    </row>
    <row r="224" spans="3:5" ht="17.25" x14ac:dyDescent="0.35">
      <c r="C224" s="238"/>
      <c r="D224" s="243"/>
    </row>
    <row r="230" spans="2:5" ht="17.25" x14ac:dyDescent="0.35">
      <c r="C230" s="238"/>
      <c r="D230" s="243"/>
      <c r="E230" s="233"/>
    </row>
    <row r="233" spans="2:5" x14ac:dyDescent="0.3">
      <c r="E233" s="220"/>
    </row>
    <row r="234" spans="2:5" x14ac:dyDescent="0.3">
      <c r="B234" s="158"/>
      <c r="C234" s="159"/>
      <c r="D234" s="221"/>
    </row>
    <row r="235" spans="2:5" x14ac:dyDescent="0.3">
      <c r="C235" s="159"/>
      <c r="D235" s="221"/>
      <c r="E235" s="196"/>
    </row>
    <row r="236" spans="2:5" x14ac:dyDescent="0.3">
      <c r="B236" s="158"/>
      <c r="C236" s="159"/>
      <c r="D236" s="221"/>
    </row>
    <row r="238" spans="2:5" ht="17.25" x14ac:dyDescent="0.35">
      <c r="C238" s="238"/>
      <c r="D238" s="243"/>
    </row>
    <row r="243" spans="3:5" ht="17.25" x14ac:dyDescent="0.35">
      <c r="C243" s="238"/>
      <c r="D243" s="243"/>
      <c r="E243" s="233"/>
    </row>
    <row r="245" spans="3:5" ht="17.25" x14ac:dyDescent="0.35">
      <c r="C245" s="238"/>
      <c r="D245" s="243"/>
    </row>
    <row r="260" spans="1:9" ht="17.25" x14ac:dyDescent="0.35">
      <c r="C260" s="238"/>
      <c r="D260" s="243"/>
      <c r="E260" s="233"/>
    </row>
    <row r="262" spans="1:9" s="230" customFormat="1" ht="17.25" x14ac:dyDescent="0.35">
      <c r="A262" s="217"/>
      <c r="B262" s="160"/>
      <c r="C262" s="238"/>
      <c r="D262" s="243"/>
      <c r="F262" s="160"/>
      <c r="G262" s="160"/>
      <c r="H262" s="160"/>
      <c r="I262" s="160"/>
    </row>
    <row r="292" spans="1:9" x14ac:dyDescent="0.3">
      <c r="E292" s="244"/>
    </row>
    <row r="293" spans="1:9" ht="17.25" x14ac:dyDescent="0.35">
      <c r="C293" s="238"/>
      <c r="D293" s="243"/>
      <c r="E293" s="233"/>
    </row>
    <row r="295" spans="1:9" s="230" customFormat="1" ht="17.25" x14ac:dyDescent="0.35">
      <c r="A295" s="217"/>
      <c r="B295" s="160"/>
      <c r="C295" s="238"/>
      <c r="D295" s="243"/>
      <c r="F295" s="160"/>
      <c r="G295" s="160"/>
      <c r="H295" s="160"/>
      <c r="I295" s="160"/>
    </row>
    <row r="296" spans="1:9" s="230" customFormat="1" x14ac:dyDescent="0.3">
      <c r="A296" s="217"/>
      <c r="B296" s="160"/>
      <c r="C296" s="162"/>
      <c r="D296" s="242"/>
      <c r="F296" s="160"/>
      <c r="G296" s="160"/>
      <c r="H296" s="160"/>
      <c r="I296" s="160"/>
    </row>
    <row r="311" spans="3:5" ht="17.25" x14ac:dyDescent="0.35">
      <c r="C311" s="238"/>
      <c r="D311" s="243"/>
      <c r="E311" s="233"/>
    </row>
    <row r="312" spans="3:5" x14ac:dyDescent="0.3">
      <c r="D312" s="242"/>
    </row>
    <row r="318" spans="3:5" x14ac:dyDescent="0.3">
      <c r="D318" s="242"/>
    </row>
    <row r="326" spans="2:5" x14ac:dyDescent="0.3">
      <c r="E326" s="244"/>
    </row>
    <row r="332" spans="2:5" x14ac:dyDescent="0.3">
      <c r="E332" s="220"/>
    </row>
    <row r="333" spans="2:5" x14ac:dyDescent="0.3">
      <c r="B333" s="158"/>
      <c r="C333" s="159"/>
      <c r="D333" s="221"/>
    </row>
    <row r="334" spans="2:5" x14ac:dyDescent="0.3">
      <c r="C334" s="159"/>
      <c r="D334" s="221"/>
      <c r="E334" s="196"/>
    </row>
    <row r="335" spans="2:5" x14ac:dyDescent="0.3">
      <c r="B335" s="158"/>
      <c r="C335" s="159"/>
      <c r="D335" s="221"/>
    </row>
    <row r="337" spans="4:5" x14ac:dyDescent="0.3">
      <c r="D337" s="242"/>
    </row>
    <row r="346" spans="4:5" x14ac:dyDescent="0.3">
      <c r="E346" s="244"/>
    </row>
    <row r="350" spans="4:5" ht="17.25" x14ac:dyDescent="0.35">
      <c r="D350" s="243"/>
      <c r="E350" s="233"/>
    </row>
    <row r="351" spans="4:5" ht="17.25" x14ac:dyDescent="0.35">
      <c r="D351" s="243"/>
      <c r="E351" s="233"/>
    </row>
    <row r="369" spans="4:5" ht="17.25" x14ac:dyDescent="0.35">
      <c r="D369" s="243"/>
      <c r="E369" s="233"/>
    </row>
    <row r="371" spans="4:5" x14ac:dyDescent="0.3">
      <c r="D371" s="242"/>
    </row>
    <row r="382" spans="4:5" x14ac:dyDescent="0.3">
      <c r="E382" s="244"/>
    </row>
    <row r="385" spans="1:9" x14ac:dyDescent="0.3">
      <c r="E385" s="220"/>
    </row>
    <row r="386" spans="1:9" x14ac:dyDescent="0.3">
      <c r="B386" s="158"/>
      <c r="C386" s="159"/>
      <c r="D386" s="221"/>
    </row>
    <row r="387" spans="1:9" x14ac:dyDescent="0.3">
      <c r="C387" s="159"/>
      <c r="D387" s="221"/>
      <c r="E387" s="196"/>
    </row>
    <row r="388" spans="1:9" x14ac:dyDescent="0.3">
      <c r="B388" s="158"/>
      <c r="C388" s="159"/>
      <c r="D388" s="221"/>
    </row>
    <row r="390" spans="1:9" s="230" customFormat="1" ht="17.25" x14ac:dyDescent="0.35">
      <c r="A390" s="217"/>
      <c r="B390" s="160"/>
      <c r="C390" s="162"/>
      <c r="D390" s="243"/>
      <c r="F390" s="160"/>
      <c r="G390" s="160"/>
      <c r="H390" s="160"/>
      <c r="I390" s="160"/>
    </row>
    <row r="392" spans="1:9" s="230" customFormat="1" x14ac:dyDescent="0.3">
      <c r="A392" s="217"/>
      <c r="B392" s="160"/>
      <c r="C392" s="162"/>
      <c r="D392" s="242"/>
      <c r="F392" s="160"/>
      <c r="G392" s="160"/>
      <c r="H392" s="160"/>
      <c r="I392" s="160"/>
    </row>
    <row r="439" spans="2:5" x14ac:dyDescent="0.3">
      <c r="E439" s="220"/>
    </row>
    <row r="440" spans="2:5" x14ac:dyDescent="0.3">
      <c r="B440" s="158"/>
      <c r="C440" s="159"/>
      <c r="D440" s="221"/>
    </row>
    <row r="441" spans="2:5" x14ac:dyDescent="0.3">
      <c r="C441" s="159"/>
      <c r="D441" s="221"/>
      <c r="E441" s="196"/>
    </row>
    <row r="442" spans="2:5" x14ac:dyDescent="0.3">
      <c r="B442" s="158"/>
      <c r="C442" s="159"/>
      <c r="D442" s="221"/>
    </row>
    <row r="444" spans="2:5" x14ac:dyDescent="0.3">
      <c r="E444" s="244"/>
    </row>
    <row r="449" spans="1:9" ht="17.25" x14ac:dyDescent="0.35">
      <c r="D449" s="243"/>
      <c r="E449" s="233"/>
    </row>
    <row r="452" spans="1:9" s="230" customFormat="1" x14ac:dyDescent="0.3">
      <c r="A452" s="217"/>
      <c r="B452" s="160"/>
      <c r="C452" s="162"/>
      <c r="D452" s="242"/>
      <c r="F452" s="160"/>
      <c r="G452" s="160"/>
      <c r="H452" s="160"/>
      <c r="I452" s="160"/>
    </row>
    <row r="460" spans="1:9" s="230" customFormat="1" x14ac:dyDescent="0.3">
      <c r="A460" s="217"/>
      <c r="B460" s="160"/>
      <c r="C460" s="162"/>
      <c r="D460" s="242"/>
      <c r="F460" s="160"/>
      <c r="G460" s="160"/>
      <c r="H460" s="160"/>
      <c r="I460" s="160"/>
    </row>
    <row r="479" spans="1:5" s="227" customFormat="1" ht="17.25" x14ac:dyDescent="0.35">
      <c r="A479" s="217"/>
      <c r="C479" s="228"/>
      <c r="D479" s="229"/>
      <c r="E479" s="239"/>
    </row>
  </sheetData>
  <mergeCells count="6">
    <mergeCell ref="B7:E7"/>
    <mergeCell ref="B1:E1"/>
    <mergeCell ref="B2:E2"/>
    <mergeCell ref="B4:E4"/>
    <mergeCell ref="B5:E5"/>
    <mergeCell ref="B6:E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Munkalapok</vt:lpstr>
      </vt:variant>
      <vt:variant>
        <vt:i4>10</vt:i4>
      </vt:variant>
      <vt:variant>
        <vt:lpstr>Névvel ellátott tartományok</vt:lpstr>
      </vt:variant>
      <vt:variant>
        <vt:i4>12</vt:i4>
      </vt:variant>
    </vt:vector>
  </HeadingPairs>
  <TitlesOfParts>
    <vt:vector size="22" baseType="lpstr">
      <vt:lpstr>1.Bev</vt:lpstr>
      <vt:lpstr>2.Kiad</vt:lpstr>
      <vt:lpstr>3.Műk.kiad</vt:lpstr>
      <vt:lpstr>4.Beruh.</vt:lpstr>
      <vt:lpstr>5.Mérleg</vt:lpstr>
      <vt:lpstr> 6.1 összefoglaló</vt:lpstr>
      <vt:lpstr>6.2 összefoglaló</vt:lpstr>
      <vt:lpstr>6.3 összefoglaló</vt:lpstr>
      <vt:lpstr>6.4 összefoglaló</vt:lpstr>
      <vt:lpstr>6.5 összefoglaló</vt:lpstr>
      <vt:lpstr>' 6.1 összefoglaló'!Nyomtatási_cím</vt:lpstr>
      <vt:lpstr>'1.Bev'!Nyomtatási_cím</vt:lpstr>
      <vt:lpstr>'2.Kiad'!Nyomtatási_cím</vt:lpstr>
      <vt:lpstr>'3.Műk.kiad'!Nyomtatási_cím</vt:lpstr>
      <vt:lpstr>'4.Beruh.'!Nyomtatási_cím</vt:lpstr>
      <vt:lpstr>' 6.1 összefoglaló'!Nyomtatási_terület</vt:lpstr>
      <vt:lpstr>'1.Bev'!Nyomtatási_terület</vt:lpstr>
      <vt:lpstr>'2.Kiad'!Nyomtatási_terület</vt:lpstr>
      <vt:lpstr>'3.Műk.kiad'!Nyomtatási_terület</vt:lpstr>
      <vt:lpstr>'4.Beruh.'!Nyomtatási_terület</vt:lpstr>
      <vt:lpstr>'5.Mérleg'!Nyomtatási_terület</vt:lpstr>
      <vt:lpstr>'6.2 összefoglaló'!Nyomtatási_terület</vt:lpstr>
    </vt:vector>
  </TitlesOfParts>
  <Company>VMJV PH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Pénzügyi Iroda</dc:creator>
  <cp:lastModifiedBy>Madarászné dr. Ifju Bernadett</cp:lastModifiedBy>
  <cp:lastPrinted>2025-07-21T12:23:49Z</cp:lastPrinted>
  <dcterms:created xsi:type="dcterms:W3CDTF">1999-09-13T08:01:55Z</dcterms:created>
  <dcterms:modified xsi:type="dcterms:W3CDTF">2026-02-16T07:41:53Z</dcterms:modified>
</cp:coreProperties>
</file>