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6\2026redeti_ktgvetes\"/>
    </mc:Choice>
  </mc:AlternateContent>
  <xr:revisionPtr revIDLastSave="0" documentId="13_ncr:1_{9C39867D-4BE1-48DF-92B0-8BF89476F816}" xr6:coauthVersionLast="47" xr6:coauthVersionMax="47" xr10:uidLastSave="{00000000-0000-0000-0000-000000000000}"/>
  <bookViews>
    <workbookView xWindow="-120" yWindow="-120" windowWidth="29040" windowHeight="15720" xr2:uid="{37460734-F1DE-4581-BCA5-53262913E9F6}"/>
  </bookViews>
  <sheets>
    <sheet name="1.Előir.felh." sheetId="1" r:id="rId1"/>
    <sheet name="2.Évet követő" sheetId="2" r:id="rId2"/>
  </sheet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F29" i="2"/>
  <c r="E29" i="2"/>
  <c r="D29" i="2"/>
  <c r="C29" i="2"/>
  <c r="F22" i="2"/>
  <c r="F35" i="2" s="1"/>
  <c r="E22" i="2"/>
  <c r="E35" i="2" s="1"/>
  <c r="D22" i="2"/>
  <c r="D35" i="2" s="1"/>
  <c r="C22" i="2"/>
  <c r="F14" i="2"/>
  <c r="E14" i="2"/>
  <c r="D14" i="2"/>
  <c r="C14" i="2"/>
  <c r="C9" i="2"/>
  <c r="C20" i="2" s="1"/>
  <c r="F9" i="2"/>
  <c r="F20" i="2" s="1"/>
  <c r="E9" i="2"/>
  <c r="E20" i="2" s="1"/>
  <c r="D9" i="2"/>
  <c r="D20" i="2" s="1"/>
  <c r="F25" i="1"/>
  <c r="E25" i="1"/>
  <c r="D25" i="1"/>
  <c r="C25" i="1"/>
  <c r="G24" i="1"/>
  <c r="G23" i="1"/>
  <c r="G22" i="1"/>
  <c r="G21" i="1"/>
  <c r="G20" i="1"/>
  <c r="G19" i="1"/>
  <c r="G18" i="1"/>
  <c r="G17" i="1"/>
  <c r="G16" i="1"/>
  <c r="G13" i="1"/>
  <c r="G12" i="1"/>
  <c r="G11" i="1"/>
  <c r="G10" i="1"/>
  <c r="C14" i="1"/>
  <c r="C26" i="1" l="1"/>
  <c r="D9" i="1" s="1"/>
  <c r="D14" i="1" s="1"/>
  <c r="D26" i="1" s="1"/>
  <c r="E9" i="1" s="1"/>
  <c r="E14" i="1" s="1"/>
  <c r="E26" i="1" s="1"/>
  <c r="F9" i="1" s="1"/>
  <c r="F14" i="1" s="1"/>
  <c r="F26" i="1" s="1"/>
  <c r="G25" i="1"/>
  <c r="C35" i="2"/>
  <c r="G14" i="1"/>
</calcChain>
</file>

<file path=xl/sharedStrings.xml><?xml version="1.0" encoding="utf-8"?>
<sst xmlns="http://schemas.openxmlformats.org/spreadsheetml/2006/main" count="119" uniqueCount="79">
  <si>
    <t>Veszprémi Lengyel Nemzetiségi Önkormányzat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</si>
  <si>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</si>
  <si>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</si>
  <si>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</si>
  <si>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</si>
  <si>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</si>
  <si>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</si>
  <si>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</si>
  <si>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</si>
  <si>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</si>
  <si>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</si>
  <si>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</si>
  <si>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</si>
  <si>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</si>
  <si>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</si>
  <si>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</si>
  <si>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</si>
  <si>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</si>
  <si>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</si>
  <si>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</si>
  <si>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</si>
  <si>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</si>
  <si>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</si>
  <si>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</si>
  <si>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</si>
  <si>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</si>
  <si>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</si>
  <si>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</si>
  <si>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</si>
  <si>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</si>
  <si>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</si>
  <si>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</si>
  <si>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</si>
  <si>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</si>
  <si>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</si>
  <si>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</si>
  <si>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</si>
  <si>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</si>
  <si>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</si>
  <si>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</si>
  <si>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</si>
  <si>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</si>
  <si>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</si>
  <si>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</si>
  <si>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</si>
  <si>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</si>
  <si>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</si>
  <si>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</si>
  <si>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</si>
  <si>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</si>
  <si>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</si>
  <si>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</si>
  <si>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</si>
  <si>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</si>
  <si>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</si>
  <si>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</si>
  <si>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</si>
  <si>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</si>
  <si>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</si>
  <si>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</si>
  <si>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finanszírozási bevételek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</si>
  <si>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</si>
  <si>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</si>
  <si>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</si>
  <si>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</si>
  <si>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</si>
  <si>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</si>
  <si>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</si>
  <si>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</si>
  <si>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</si>
  <si>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</si>
  <si>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</si>
  <si>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</si>
  <si>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</si>
  <si>
    <t>2026. évi előirányzat felhasználási terv</t>
  </si>
  <si>
    <t>A 2026. évi költségvetés előterjesztés 1. melléklete</t>
  </si>
  <si>
    <t>A 2026. évi költségvetés előterjesztés 2. melléklete</t>
  </si>
  <si>
    <t>2029. évi tervezett előirányzat</t>
  </si>
  <si>
    <r>
      <t>Működési finanszírozási bevételek</t>
    </r>
    <r>
      <rPr>
        <i/>
        <sz val="10"/>
        <rFont val="Palatino Linotype"/>
        <family val="1"/>
        <charset val="238"/>
      </rPr>
      <t xml:space="preserve">                                     (Költségvetési maradvány nélkül)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</si>
</sst>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0" fontId="7" fillId="0" borderId="17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</cellXfs>
  <cellStyles count="3">
    <cellStyle name="Normál" xfId="0" builtinId="0"/>
    <cellStyle name="Normál_SEGEDLETEK" xfId="2" xr:uid="{6DA8BB73-5236-420B-B4CB-CE29F998F149}"/>
    <cellStyle name="Normál_Városfejlesztési Iroda - 2008. kv. tervezés" xfId="1" xr:uid="{A3D155E4-43BD-4204-9671-33F70D7EB2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FFB51-526D-4685-A43C-91649172E1D7}">
  <sheetPr>
    <pageSetUpPr fitToPage="1"/>
  </sheetPr>
  <dimension ref="A1:H26"/>
  <sheetViews>
    <sheetView tabSelected="1" view="pageBreakPreview" zoomScaleNormal="100" zoomScaleSheetLayoutView="100" workbookViewId="0">
      <selection activeCell="N13" sqref="N13"/>
    </sheetView>
  </sheetViews>
  <sheetFormatPr defaultColWidth="9.140625" defaultRowHeight="15" x14ac:dyDescent="0.3"/>
  <cols>
    <col min="1" max="1" width="5.7109375" style="9" customWidth="1"/>
    <col min="2" max="2" width="50.7109375" style="9" customWidth="1"/>
    <col min="3" max="6" width="13.7109375" style="9" customWidth="1"/>
    <col min="7" max="7" width="15.7109375" style="9" customWidth="1"/>
    <col min="8" max="16384" width="9.140625" style="9"/>
  </cols>
  <sheetData>
    <row r="1" spans="1:8" customFormat="1" ht="16.5" x14ac:dyDescent="0.2">
      <c r="A1" s="54" t="s">
        <v>75</v>
      </c>
      <c r="B1" s="54"/>
      <c r="C1" s="54"/>
      <c r="D1" s="2"/>
      <c r="E1" s="54"/>
      <c r="F1" s="54"/>
      <c r="G1" s="2"/>
    </row>
    <row r="2" spans="1:8" customFormat="1" ht="16.5" x14ac:dyDescent="0.2">
      <c r="A2" s="1"/>
      <c r="B2" s="1"/>
      <c r="C2" s="1"/>
      <c r="D2" s="2"/>
      <c r="E2" s="1"/>
      <c r="F2" s="1"/>
      <c r="G2" s="2"/>
    </row>
    <row r="3" spans="1:8" customFormat="1" ht="17.25" x14ac:dyDescent="0.2">
      <c r="A3" s="55" t="s">
        <v>0</v>
      </c>
      <c r="B3" s="55"/>
      <c r="C3" s="55"/>
      <c r="D3" s="55"/>
      <c r="E3" s="55"/>
      <c r="F3" s="55"/>
      <c r="G3" s="55"/>
    </row>
    <row r="4" spans="1:8" customFormat="1" ht="17.25" x14ac:dyDescent="0.2">
      <c r="A4" s="56" t="s">
        <v>74</v>
      </c>
      <c r="B4" s="56"/>
      <c r="C4" s="56"/>
      <c r="D4" s="56"/>
      <c r="E4" s="56"/>
      <c r="F4" s="56"/>
      <c r="G4" s="56"/>
    </row>
    <row r="5" spans="1:8" customFormat="1" ht="17.25" x14ac:dyDescent="0.2">
      <c r="A5" s="57" t="s">
        <v>1</v>
      </c>
      <c r="B5" s="57"/>
      <c r="C5" s="57"/>
      <c r="D5" s="57"/>
      <c r="E5" s="57"/>
      <c r="F5" s="57"/>
      <c r="G5" s="57"/>
    </row>
    <row r="6" spans="1:8" customFormat="1" ht="18" thickBot="1" x14ac:dyDescent="0.25">
      <c r="A6" s="4"/>
      <c r="B6" s="3"/>
      <c r="C6" s="3"/>
      <c r="D6" s="3"/>
      <c r="E6" s="3"/>
      <c r="F6" s="3"/>
      <c r="G6" s="5" t="s">
        <v>2</v>
      </c>
    </row>
    <row r="7" spans="1:8" ht="30.75" thickBot="1" x14ac:dyDescent="0.35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8" t="s">
        <v>9</v>
      </c>
    </row>
    <row r="8" spans="1:8" ht="16.5" thickTop="1" thickBot="1" x14ac:dyDescent="0.35">
      <c r="A8" s="10" t="s">
        <v>10</v>
      </c>
      <c r="B8" s="58" t="s">
        <v>11</v>
      </c>
      <c r="C8" s="59"/>
      <c r="D8" s="59"/>
      <c r="E8" s="59"/>
      <c r="F8" s="59"/>
      <c r="G8" s="60"/>
    </row>
    <row r="9" spans="1:8" x14ac:dyDescent="0.3">
      <c r="A9" s="11" t="s">
        <v>12</v>
      </c>
      <c r="B9" s="12" t="s">
        <v>13</v>
      </c>
      <c r="C9" s="13">
        <v>1233</v>
      </c>
      <c r="D9" s="14">
        <f>+C26</f>
        <v>1887</v>
      </c>
      <c r="E9" s="14">
        <f>+D26</f>
        <v>2310</v>
      </c>
      <c r="F9" s="14">
        <f>+E26</f>
        <v>2201</v>
      </c>
      <c r="G9" s="15" t="s">
        <v>14</v>
      </c>
    </row>
    <row r="10" spans="1:8" x14ac:dyDescent="0.3">
      <c r="A10" s="16" t="s">
        <v>15</v>
      </c>
      <c r="B10" s="17" t="s">
        <v>16</v>
      </c>
      <c r="C10" s="18">
        <f>1352/2+138</f>
        <v>814</v>
      </c>
      <c r="D10" s="18">
        <f>1352/2+138</f>
        <v>814</v>
      </c>
      <c r="E10" s="18">
        <v>138</v>
      </c>
      <c r="F10" s="18">
        <v>139</v>
      </c>
      <c r="G10" s="19">
        <f>SUM(C10:F10)</f>
        <v>1905</v>
      </c>
      <c r="H10" s="20"/>
    </row>
    <row r="11" spans="1:8" x14ac:dyDescent="0.3">
      <c r="A11" s="21" t="s">
        <v>17</v>
      </c>
      <c r="B11" s="22" t="s">
        <v>18</v>
      </c>
      <c r="C11" s="18"/>
      <c r="D11" s="18"/>
      <c r="E11" s="18"/>
      <c r="F11" s="18"/>
      <c r="G11" s="19">
        <f>SUM(C11:F11)</f>
        <v>0</v>
      </c>
    </row>
    <row r="12" spans="1:8" ht="30" x14ac:dyDescent="0.3">
      <c r="A12" s="16" t="s">
        <v>19</v>
      </c>
      <c r="B12" s="22" t="s">
        <v>78</v>
      </c>
      <c r="C12" s="18">
        <v>34</v>
      </c>
      <c r="D12" s="18"/>
      <c r="E12" s="18"/>
      <c r="F12" s="18"/>
      <c r="G12" s="19">
        <f>SUM(C12:F12)</f>
        <v>34</v>
      </c>
    </row>
    <row r="13" spans="1:8" x14ac:dyDescent="0.3">
      <c r="A13" s="21" t="s">
        <v>20</v>
      </c>
      <c r="B13" s="17" t="s">
        <v>21</v>
      </c>
      <c r="C13" s="18"/>
      <c r="D13" s="18"/>
      <c r="E13" s="18"/>
      <c r="F13" s="18"/>
      <c r="G13" s="19">
        <f>SUM(C13:F13)</f>
        <v>0</v>
      </c>
    </row>
    <row r="14" spans="1:8" ht="15.75" thickBot="1" x14ac:dyDescent="0.35">
      <c r="A14" s="16" t="s">
        <v>22</v>
      </c>
      <c r="B14" s="23" t="s">
        <v>23</v>
      </c>
      <c r="C14" s="24">
        <f>SUM(C9:C12)</f>
        <v>2081</v>
      </c>
      <c r="D14" s="24">
        <f t="shared" ref="D14:F14" si="0">SUM(D9:D12)</f>
        <v>2701</v>
      </c>
      <c r="E14" s="24">
        <f t="shared" si="0"/>
        <v>2448</v>
      </c>
      <c r="F14" s="24">
        <f t="shared" si="0"/>
        <v>2340</v>
      </c>
      <c r="G14" s="25">
        <f>SUM(G9:G13)</f>
        <v>1939</v>
      </c>
    </row>
    <row r="15" spans="1:8" ht="15.75" thickBot="1" x14ac:dyDescent="0.35">
      <c r="A15" s="26" t="s">
        <v>24</v>
      </c>
      <c r="B15" s="51" t="s">
        <v>25</v>
      </c>
      <c r="C15" s="52"/>
      <c r="D15" s="52"/>
      <c r="E15" s="52"/>
      <c r="F15" s="52"/>
      <c r="G15" s="53"/>
    </row>
    <row r="16" spans="1:8" x14ac:dyDescent="0.3">
      <c r="A16" s="27" t="s">
        <v>26</v>
      </c>
      <c r="B16" s="28" t="s">
        <v>27</v>
      </c>
      <c r="C16" s="29">
        <v>28</v>
      </c>
      <c r="D16" s="29">
        <v>28</v>
      </c>
      <c r="E16" s="29">
        <v>28</v>
      </c>
      <c r="F16" s="29">
        <v>370</v>
      </c>
      <c r="G16" s="30">
        <f t="shared" ref="G16:G24" si="1">SUM(C16:F16)</f>
        <v>454</v>
      </c>
      <c r="H16" s="20"/>
    </row>
    <row r="17" spans="1:8" x14ac:dyDescent="0.3">
      <c r="A17" s="21" t="s">
        <v>28</v>
      </c>
      <c r="B17" s="22" t="s">
        <v>29</v>
      </c>
      <c r="C17" s="18">
        <v>46</v>
      </c>
      <c r="D17" s="18">
        <v>13</v>
      </c>
      <c r="E17" s="18">
        <v>13</v>
      </c>
      <c r="F17" s="18">
        <v>160</v>
      </c>
      <c r="G17" s="19">
        <f t="shared" si="1"/>
        <v>232</v>
      </c>
      <c r="H17" s="20"/>
    </row>
    <row r="18" spans="1:8" x14ac:dyDescent="0.3">
      <c r="A18" s="16" t="s">
        <v>30</v>
      </c>
      <c r="B18" s="17" t="s">
        <v>31</v>
      </c>
      <c r="C18" s="18">
        <v>120</v>
      </c>
      <c r="D18" s="18">
        <v>350</v>
      </c>
      <c r="E18" s="18">
        <v>206</v>
      </c>
      <c r="F18" s="18">
        <v>227</v>
      </c>
      <c r="G18" s="19">
        <f t="shared" si="1"/>
        <v>903</v>
      </c>
      <c r="H18" s="20"/>
    </row>
    <row r="19" spans="1:8" x14ac:dyDescent="0.3">
      <c r="A19" s="21" t="s">
        <v>32</v>
      </c>
      <c r="B19" s="17" t="s">
        <v>33</v>
      </c>
      <c r="C19" s="18"/>
      <c r="D19" s="18"/>
      <c r="E19" s="18"/>
      <c r="F19" s="18"/>
      <c r="G19" s="19">
        <f t="shared" si="1"/>
        <v>0</v>
      </c>
    </row>
    <row r="20" spans="1:8" x14ac:dyDescent="0.3">
      <c r="A20" s="16" t="s">
        <v>34</v>
      </c>
      <c r="B20" s="17" t="s">
        <v>35</v>
      </c>
      <c r="C20" s="18"/>
      <c r="D20" s="18"/>
      <c r="E20" s="18"/>
      <c r="F20" s="18">
        <v>350</v>
      </c>
      <c r="G20" s="19">
        <f t="shared" si="1"/>
        <v>350</v>
      </c>
    </row>
    <row r="21" spans="1:8" x14ac:dyDescent="0.3">
      <c r="A21" s="21" t="s">
        <v>36</v>
      </c>
      <c r="B21" s="31" t="s">
        <v>37</v>
      </c>
      <c r="C21" s="18"/>
      <c r="D21" s="18"/>
      <c r="E21" s="18"/>
      <c r="F21" s="18"/>
      <c r="G21" s="19">
        <f t="shared" si="1"/>
        <v>0</v>
      </c>
    </row>
    <row r="22" spans="1:8" x14ac:dyDescent="0.3">
      <c r="A22" s="16" t="s">
        <v>38</v>
      </c>
      <c r="B22" s="17" t="s">
        <v>39</v>
      </c>
      <c r="C22" s="18"/>
      <c r="D22" s="18"/>
      <c r="E22" s="18"/>
      <c r="F22" s="18"/>
      <c r="G22" s="19">
        <f t="shared" si="1"/>
        <v>0</v>
      </c>
    </row>
    <row r="23" spans="1:8" x14ac:dyDescent="0.3">
      <c r="A23" s="27" t="s">
        <v>40</v>
      </c>
      <c r="B23" s="32" t="s">
        <v>41</v>
      </c>
      <c r="C23" s="18"/>
      <c r="D23" s="18"/>
      <c r="E23" s="18"/>
      <c r="F23" s="18"/>
      <c r="G23" s="19">
        <f t="shared" si="1"/>
        <v>0</v>
      </c>
    </row>
    <row r="24" spans="1:8" ht="15.75" thickBot="1" x14ac:dyDescent="0.35">
      <c r="A24" s="10" t="s">
        <v>42</v>
      </c>
      <c r="B24" s="17" t="s">
        <v>43</v>
      </c>
      <c r="C24" s="18"/>
      <c r="D24" s="18"/>
      <c r="E24" s="18"/>
      <c r="F24" s="18"/>
      <c r="G24" s="19">
        <f t="shared" si="1"/>
        <v>0</v>
      </c>
    </row>
    <row r="25" spans="1:8" ht="15.75" thickBot="1" x14ac:dyDescent="0.35">
      <c r="A25" s="21" t="s">
        <v>44</v>
      </c>
      <c r="B25" s="33" t="s">
        <v>45</v>
      </c>
      <c r="C25" s="34">
        <f>SUM(C16:C24)</f>
        <v>194</v>
      </c>
      <c r="D25" s="34">
        <f>SUM(D16:D24)</f>
        <v>391</v>
      </c>
      <c r="E25" s="34">
        <f>SUM(E16:E24)</f>
        <v>247</v>
      </c>
      <c r="F25" s="34">
        <f>SUM(F16:F24)</f>
        <v>1107</v>
      </c>
      <c r="G25" s="35">
        <f>SUM(C25:F25)</f>
        <v>1939</v>
      </c>
    </row>
    <row r="26" spans="1:8" ht="16.5" thickTop="1" thickBot="1" x14ac:dyDescent="0.35">
      <c r="A26" s="36" t="s">
        <v>46</v>
      </c>
      <c r="B26" s="37" t="s">
        <v>47</v>
      </c>
      <c r="C26" s="38">
        <f>C14-C25</f>
        <v>1887</v>
      </c>
      <c r="D26" s="38">
        <f>D14-D25</f>
        <v>2310</v>
      </c>
      <c r="E26" s="38">
        <f>E14-E25</f>
        <v>2201</v>
      </c>
      <c r="F26" s="38">
        <f>F14-F25</f>
        <v>1233</v>
      </c>
      <c r="G26" s="39" t="s">
        <v>14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1388-73C0-4FCF-9013-8AC62BB1EB68}">
  <sheetPr>
    <pageSetUpPr fitToPage="1"/>
  </sheetPr>
  <dimension ref="A1:F35"/>
  <sheetViews>
    <sheetView view="pageBreakPreview" zoomScaleNormal="100" zoomScaleSheetLayoutView="100" workbookViewId="0">
      <selection activeCell="C11" sqref="C11"/>
    </sheetView>
  </sheetViews>
  <sheetFormatPr defaultColWidth="9.140625" defaultRowHeight="15" x14ac:dyDescent="0.3"/>
  <cols>
    <col min="1" max="1" width="5.7109375" style="9" customWidth="1"/>
    <col min="2" max="2" width="50.7109375" style="9" customWidth="1"/>
    <col min="3" max="6" width="13.7109375" style="9" customWidth="1"/>
    <col min="7" max="16384" width="9.140625" style="9"/>
  </cols>
  <sheetData>
    <row r="1" spans="1:6" customFormat="1" ht="16.5" x14ac:dyDescent="0.2">
      <c r="A1" s="54" t="s">
        <v>76</v>
      </c>
      <c r="B1" s="54"/>
      <c r="C1" s="54"/>
      <c r="D1" s="2"/>
      <c r="E1" s="1"/>
      <c r="F1" s="1"/>
    </row>
    <row r="2" spans="1:6" customFormat="1" ht="16.5" x14ac:dyDescent="0.2">
      <c r="A2" s="1"/>
      <c r="B2" s="1"/>
      <c r="C2" s="1"/>
      <c r="D2" s="2"/>
      <c r="E2" s="1"/>
      <c r="F2" s="1"/>
    </row>
    <row r="3" spans="1:6" customFormat="1" ht="17.25" x14ac:dyDescent="0.2">
      <c r="A3" s="55" t="s">
        <v>0</v>
      </c>
      <c r="B3" s="55"/>
      <c r="C3" s="55"/>
      <c r="D3" s="55"/>
      <c r="E3" s="55"/>
      <c r="F3" s="55"/>
    </row>
    <row r="4" spans="1:6" customFormat="1" ht="17.25" x14ac:dyDescent="0.2">
      <c r="A4" s="56" t="s">
        <v>48</v>
      </c>
      <c r="B4" s="56"/>
      <c r="C4" s="56"/>
      <c r="D4" s="56"/>
      <c r="E4" s="56"/>
      <c r="F4" s="56"/>
    </row>
    <row r="5" spans="1:6" customFormat="1" ht="17.25" x14ac:dyDescent="0.2">
      <c r="A5" s="57" t="s">
        <v>49</v>
      </c>
      <c r="B5" s="57"/>
      <c r="C5" s="57"/>
      <c r="D5" s="57"/>
      <c r="E5" s="57"/>
      <c r="F5" s="57"/>
    </row>
    <row r="6" spans="1:6" customFormat="1" ht="18" thickBot="1" x14ac:dyDescent="0.25">
      <c r="A6" s="4"/>
      <c r="B6" s="3"/>
      <c r="C6" s="3"/>
      <c r="D6" s="3"/>
      <c r="E6" s="3"/>
      <c r="F6" s="3" t="s">
        <v>2</v>
      </c>
    </row>
    <row r="7" spans="1:6" ht="45.75" thickBot="1" x14ac:dyDescent="0.35">
      <c r="A7" s="40" t="s">
        <v>3</v>
      </c>
      <c r="B7" s="7" t="s">
        <v>4</v>
      </c>
      <c r="C7" s="41" t="s">
        <v>50</v>
      </c>
      <c r="D7" s="41" t="s">
        <v>51</v>
      </c>
      <c r="E7" s="41" t="s">
        <v>52</v>
      </c>
      <c r="F7" s="41" t="s">
        <v>77</v>
      </c>
    </row>
    <row r="8" spans="1:6" ht="16.5" thickTop="1" thickBot="1" x14ac:dyDescent="0.35">
      <c r="A8" s="10" t="s">
        <v>10</v>
      </c>
      <c r="B8" s="58" t="s">
        <v>11</v>
      </c>
      <c r="C8" s="59"/>
      <c r="D8" s="59"/>
      <c r="E8" s="59"/>
      <c r="F8" s="59"/>
    </row>
    <row r="9" spans="1:6" s="44" customFormat="1" x14ac:dyDescent="0.3">
      <c r="A9" s="16" t="s">
        <v>12</v>
      </c>
      <c r="B9" s="42" t="s">
        <v>16</v>
      </c>
      <c r="C9" s="43">
        <f>SUM(C10:C13)</f>
        <v>1905</v>
      </c>
      <c r="D9" s="43">
        <f t="shared" ref="D9:F9" si="0">SUM(D10:D13)</f>
        <v>1905</v>
      </c>
      <c r="E9" s="43">
        <f t="shared" si="0"/>
        <v>1905</v>
      </c>
      <c r="F9" s="43">
        <f t="shared" si="0"/>
        <v>1905</v>
      </c>
    </row>
    <row r="10" spans="1:6" x14ac:dyDescent="0.3">
      <c r="A10" s="17" t="s">
        <v>15</v>
      </c>
      <c r="B10" s="45" t="s">
        <v>53</v>
      </c>
      <c r="C10" s="18">
        <v>1905</v>
      </c>
      <c r="D10" s="18">
        <v>1905</v>
      </c>
      <c r="E10" s="18">
        <v>1905</v>
      </c>
      <c r="F10" s="18">
        <v>1905</v>
      </c>
    </row>
    <row r="11" spans="1:6" x14ac:dyDescent="0.3">
      <c r="A11" s="17" t="s">
        <v>17</v>
      </c>
      <c r="B11" s="45" t="s">
        <v>54</v>
      </c>
      <c r="C11" s="18"/>
      <c r="D11" s="18"/>
      <c r="E11" s="18"/>
      <c r="F11" s="18"/>
    </row>
    <row r="12" spans="1:6" x14ac:dyDescent="0.3">
      <c r="A12" s="17" t="s">
        <v>19</v>
      </c>
      <c r="B12" s="45" t="s">
        <v>55</v>
      </c>
      <c r="C12" s="18"/>
      <c r="D12" s="18"/>
      <c r="E12" s="18"/>
      <c r="F12" s="18"/>
    </row>
    <row r="13" spans="1:6" x14ac:dyDescent="0.3">
      <c r="A13" s="17" t="s">
        <v>20</v>
      </c>
      <c r="B13" s="45" t="s">
        <v>56</v>
      </c>
      <c r="C13" s="18"/>
      <c r="D13" s="18"/>
      <c r="E13" s="18"/>
      <c r="F13" s="18"/>
    </row>
    <row r="14" spans="1:6" s="44" customFormat="1" x14ac:dyDescent="0.3">
      <c r="A14" s="17" t="s">
        <v>22</v>
      </c>
      <c r="B14" s="46" t="s">
        <v>18</v>
      </c>
      <c r="C14" s="43">
        <f>SUM(C15:C17)</f>
        <v>0</v>
      </c>
      <c r="D14" s="43">
        <f t="shared" ref="D14:F14" si="1">SUM(D15:D17)</f>
        <v>0</v>
      </c>
      <c r="E14" s="43">
        <f t="shared" si="1"/>
        <v>0</v>
      </c>
      <c r="F14" s="43">
        <f t="shared" si="1"/>
        <v>0</v>
      </c>
    </row>
    <row r="15" spans="1:6" x14ac:dyDescent="0.3">
      <c r="A15" s="17" t="s">
        <v>24</v>
      </c>
      <c r="B15" s="47" t="s">
        <v>57</v>
      </c>
      <c r="C15" s="18"/>
      <c r="D15" s="18"/>
      <c r="E15" s="18"/>
      <c r="F15" s="18"/>
    </row>
    <row r="16" spans="1:6" x14ac:dyDescent="0.3">
      <c r="A16" s="17" t="s">
        <v>26</v>
      </c>
      <c r="B16" s="47" t="s">
        <v>58</v>
      </c>
      <c r="C16" s="18"/>
      <c r="D16" s="18"/>
      <c r="E16" s="18"/>
      <c r="F16" s="18"/>
    </row>
    <row r="17" spans="1:6" x14ac:dyDescent="0.3">
      <c r="A17" s="17" t="s">
        <v>28</v>
      </c>
      <c r="B17" s="47" t="s">
        <v>59</v>
      </c>
      <c r="C17" s="18"/>
      <c r="D17" s="18"/>
      <c r="E17" s="18"/>
      <c r="F17" s="18"/>
    </row>
    <row r="18" spans="1:6" s="44" customFormat="1" x14ac:dyDescent="0.3">
      <c r="A18" s="17" t="s">
        <v>30</v>
      </c>
      <c r="B18" s="42" t="s">
        <v>60</v>
      </c>
      <c r="C18" s="43">
        <v>34</v>
      </c>
      <c r="D18" s="43"/>
      <c r="E18" s="43"/>
      <c r="F18" s="43"/>
    </row>
    <row r="19" spans="1:6" s="44" customFormat="1" x14ac:dyDescent="0.3">
      <c r="A19" s="17" t="s">
        <v>32</v>
      </c>
      <c r="B19" s="42" t="s">
        <v>21</v>
      </c>
      <c r="C19" s="43"/>
      <c r="D19" s="43"/>
      <c r="E19" s="43"/>
      <c r="F19" s="43"/>
    </row>
    <row r="20" spans="1:6" ht="15.75" thickBot="1" x14ac:dyDescent="0.35">
      <c r="A20" s="16" t="s">
        <v>34</v>
      </c>
      <c r="B20" s="23" t="s">
        <v>23</v>
      </c>
      <c r="C20" s="24">
        <f>SUM(C9,C14,C18,C19)</f>
        <v>1939</v>
      </c>
      <c r="D20" s="24">
        <f t="shared" ref="D20:F20" si="2">SUM(D9,D14,D18,D19)</f>
        <v>1905</v>
      </c>
      <c r="E20" s="24">
        <f t="shared" si="2"/>
        <v>1905</v>
      </c>
      <c r="F20" s="24">
        <f t="shared" si="2"/>
        <v>1905</v>
      </c>
    </row>
    <row r="21" spans="1:6" ht="15.75" thickBot="1" x14ac:dyDescent="0.35">
      <c r="A21" s="26" t="s">
        <v>36</v>
      </c>
      <c r="B21" s="51" t="s">
        <v>25</v>
      </c>
      <c r="C21" s="52"/>
      <c r="D21" s="52"/>
      <c r="E21" s="52"/>
      <c r="F21" s="52"/>
    </row>
    <row r="22" spans="1:6" s="44" customFormat="1" x14ac:dyDescent="0.3">
      <c r="A22" s="27" t="s">
        <v>38</v>
      </c>
      <c r="B22" s="42" t="s">
        <v>61</v>
      </c>
      <c r="C22" s="48">
        <f>SUM(C23:C28)</f>
        <v>1589</v>
      </c>
      <c r="D22" s="48">
        <f t="shared" ref="D22:F22" si="3">SUM(D23:D28)</f>
        <v>1905</v>
      </c>
      <c r="E22" s="48">
        <f t="shared" si="3"/>
        <v>1905</v>
      </c>
      <c r="F22" s="48">
        <f t="shared" si="3"/>
        <v>1905</v>
      </c>
    </row>
    <row r="23" spans="1:6" x14ac:dyDescent="0.3">
      <c r="A23" s="27" t="s">
        <v>40</v>
      </c>
      <c r="B23" s="49" t="s">
        <v>27</v>
      </c>
      <c r="C23" s="29">
        <v>454</v>
      </c>
      <c r="D23" s="29">
        <v>454</v>
      </c>
      <c r="E23" s="29">
        <v>454</v>
      </c>
      <c r="F23" s="29">
        <v>454</v>
      </c>
    </row>
    <row r="24" spans="1:6" x14ac:dyDescent="0.3">
      <c r="A24" s="16" t="s">
        <v>42</v>
      </c>
      <c r="B24" s="47" t="s">
        <v>29</v>
      </c>
      <c r="C24" s="18">
        <v>232</v>
      </c>
      <c r="D24" s="18">
        <v>232</v>
      </c>
      <c r="E24" s="18">
        <v>232</v>
      </c>
      <c r="F24" s="18">
        <v>232</v>
      </c>
    </row>
    <row r="25" spans="1:6" x14ac:dyDescent="0.3">
      <c r="A25" s="16" t="s">
        <v>44</v>
      </c>
      <c r="B25" s="45" t="s">
        <v>31</v>
      </c>
      <c r="C25" s="18">
        <v>903</v>
      </c>
      <c r="D25" s="18">
        <v>1219</v>
      </c>
      <c r="E25" s="18">
        <v>1219</v>
      </c>
      <c r="F25" s="18">
        <v>1219</v>
      </c>
    </row>
    <row r="26" spans="1:6" x14ac:dyDescent="0.3">
      <c r="A26" s="16" t="s">
        <v>46</v>
      </c>
      <c r="B26" s="45" t="s">
        <v>33</v>
      </c>
      <c r="C26" s="18"/>
      <c r="D26" s="18"/>
      <c r="E26" s="18"/>
      <c r="F26" s="18"/>
    </row>
    <row r="27" spans="1:6" x14ac:dyDescent="0.3">
      <c r="A27" s="16" t="s">
        <v>62</v>
      </c>
      <c r="B27" s="45" t="s">
        <v>35</v>
      </c>
      <c r="C27" s="18"/>
      <c r="D27" s="18"/>
      <c r="E27" s="18"/>
      <c r="F27" s="18"/>
    </row>
    <row r="28" spans="1:6" x14ac:dyDescent="0.3">
      <c r="A28" s="16" t="s">
        <v>63</v>
      </c>
      <c r="B28" s="50" t="s">
        <v>37</v>
      </c>
      <c r="C28" s="18"/>
      <c r="D28" s="18"/>
      <c r="E28" s="18"/>
      <c r="F28" s="18"/>
    </row>
    <row r="29" spans="1:6" s="44" customFormat="1" x14ac:dyDescent="0.3">
      <c r="A29" s="16" t="s">
        <v>64</v>
      </c>
      <c r="B29" s="42" t="s">
        <v>39</v>
      </c>
      <c r="C29" s="43">
        <f>SUM(C30:C32)</f>
        <v>350</v>
      </c>
      <c r="D29" s="43">
        <f t="shared" ref="D29:F29" si="4">SUM(D30:D32)</f>
        <v>0</v>
      </c>
      <c r="E29" s="43">
        <f t="shared" si="4"/>
        <v>0</v>
      </c>
      <c r="F29" s="43">
        <f t="shared" si="4"/>
        <v>0</v>
      </c>
    </row>
    <row r="30" spans="1:6" x14ac:dyDescent="0.3">
      <c r="A30" s="16" t="s">
        <v>65</v>
      </c>
      <c r="B30" s="45" t="s">
        <v>66</v>
      </c>
      <c r="C30" s="18">
        <v>350</v>
      </c>
      <c r="D30" s="18"/>
      <c r="E30" s="18"/>
      <c r="F30" s="18"/>
    </row>
    <row r="31" spans="1:6" x14ac:dyDescent="0.3">
      <c r="A31" s="16" t="s">
        <v>67</v>
      </c>
      <c r="B31" s="45" t="s">
        <v>68</v>
      </c>
      <c r="C31" s="18"/>
      <c r="D31" s="18"/>
      <c r="E31" s="18"/>
      <c r="F31" s="18"/>
    </row>
    <row r="32" spans="1:6" x14ac:dyDescent="0.3">
      <c r="A32" s="16" t="s">
        <v>69</v>
      </c>
      <c r="B32" s="45" t="s">
        <v>70</v>
      </c>
      <c r="C32" s="18"/>
      <c r="D32" s="18"/>
      <c r="E32" s="18"/>
      <c r="F32" s="18"/>
    </row>
    <row r="33" spans="1:6" s="44" customFormat="1" x14ac:dyDescent="0.3">
      <c r="A33" s="16" t="s">
        <v>71</v>
      </c>
      <c r="B33" s="42" t="s">
        <v>41</v>
      </c>
      <c r="C33" s="43"/>
      <c r="D33" s="43"/>
      <c r="E33" s="43"/>
      <c r="F33" s="43"/>
    </row>
    <row r="34" spans="1:6" s="44" customFormat="1" ht="15.75" thickBot="1" x14ac:dyDescent="0.35">
      <c r="A34" s="10" t="s">
        <v>72</v>
      </c>
      <c r="B34" s="42" t="s">
        <v>43</v>
      </c>
      <c r="C34" s="43"/>
      <c r="D34" s="43"/>
      <c r="E34" s="43"/>
      <c r="F34" s="43"/>
    </row>
    <row r="35" spans="1:6" x14ac:dyDescent="0.3">
      <c r="A35" s="21" t="s">
        <v>73</v>
      </c>
      <c r="B35" s="33" t="s">
        <v>45</v>
      </c>
      <c r="C35" s="34">
        <f>SUM(C22,C29,C33,C34)</f>
        <v>1939</v>
      </c>
      <c r="D35" s="34">
        <f t="shared" ref="D35:F35" si="5">SUM(D22,D29,D33,D34)</f>
        <v>1905</v>
      </c>
      <c r="E35" s="34">
        <f t="shared" si="5"/>
        <v>1905</v>
      </c>
      <c r="F35" s="34">
        <f t="shared" si="5"/>
        <v>1905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2025-02-13T14:21:55Z</dcterms:created>
  <dcterms:modified xsi:type="dcterms:W3CDTF">2026-02-11T08:12:40Z</dcterms:modified>
</cp:coreProperties>
</file>