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Német Önkormányzat\2026\03_2026_03_16\"/>
    </mc:Choice>
  </mc:AlternateContent>
  <bookViews>
    <workbookView xWindow="0" yWindow="0" windowWidth="28800" windowHeight="11925" tabRatio="847" activeTab="5"/>
  </bookViews>
  <sheets>
    <sheet name="1.Bev" sheetId="147" r:id="rId1"/>
    <sheet name="2.Kiad" sheetId="145" r:id="rId2"/>
    <sheet name="3.Műk.kiad" sheetId="151" r:id="rId3"/>
    <sheet name="4.beruh." sheetId="152" state="hidden" r:id="rId4"/>
    <sheet name="4.Mérleg" sheetId="156" r:id="rId5"/>
    <sheet name=" 5.1 összefoglaló" sheetId="155" r:id="rId6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5.1 összefoglaló'!$7:$9</definedName>
    <definedName name="_xlnm.Print_Titles" localSheetId="0">'1.Bev'!$5:$7</definedName>
    <definedName name="_xlnm.Print_Titles" localSheetId="1">'2.Kiad'!$5:$7</definedName>
    <definedName name="_xlnm.Print_Titles" localSheetId="2">'3.Műk.kiad'!$5:$8</definedName>
    <definedName name="_xlnm.Print_Titles" localSheetId="3">'4.beruh.'!$8:$9</definedName>
    <definedName name="_xlnm.Print_Area" localSheetId="5">' 5.1 összefoglaló'!$A$1:$E$37</definedName>
    <definedName name="_xlnm.Print_Area" localSheetId="0">'1.Bev'!$A$1:$J$26</definedName>
    <definedName name="_xlnm.Print_Area" localSheetId="1">'2.Kiad'!$A$1:$J$22</definedName>
    <definedName name="_xlnm.Print_Area" localSheetId="2">'3.Műk.kiad'!$A$1:$J$46</definedName>
    <definedName name="_xlnm.Print_Area" localSheetId="3">'4.beruh.'!$A$1:$K$12</definedName>
    <definedName name="_xlnm.Print_Area" localSheetId="4">'4.Mérleg'!$A$1:$K$37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55" l="1"/>
  <c r="H45" i="151"/>
  <c r="G45" i="151"/>
  <c r="F45" i="151"/>
  <c r="E45" i="151"/>
  <c r="E27" i="155"/>
  <c r="J26" i="151"/>
  <c r="J25" i="151"/>
  <c r="J24" i="151"/>
  <c r="H44" i="151"/>
  <c r="G44" i="151"/>
  <c r="F44" i="151"/>
  <c r="E44" i="151"/>
  <c r="E11" i="155" l="1"/>
  <c r="J12" i="151"/>
  <c r="I11" i="145" l="1"/>
  <c r="I33" i="151" l="1"/>
  <c r="I45" i="151" s="1"/>
  <c r="I32" i="151"/>
  <c r="I44" i="151" s="1"/>
  <c r="E19" i="155"/>
  <c r="E21" i="155" s="1"/>
  <c r="I38" i="151"/>
  <c r="E32" i="155" l="1"/>
  <c r="I13" i="145" s="1"/>
  <c r="J41" i="151"/>
  <c r="J40" i="151"/>
  <c r="I42" i="151"/>
  <c r="J42" i="151" s="1"/>
  <c r="I34" i="151" l="1"/>
  <c r="E37" i="155"/>
  <c r="I9" i="147"/>
  <c r="I8" i="147"/>
  <c r="J13" i="151" l="1"/>
  <c r="E27" i="156"/>
  <c r="E25" i="156"/>
  <c r="E13" i="156"/>
  <c r="E10" i="156"/>
  <c r="J18" i="156"/>
  <c r="J22" i="156" s="1"/>
  <c r="J14" i="156"/>
  <c r="J12" i="156"/>
  <c r="J11" i="156"/>
  <c r="J10" i="156"/>
  <c r="K28" i="156"/>
  <c r="J28" i="156"/>
  <c r="F22" i="156"/>
  <c r="E22" i="156"/>
  <c r="J11" i="152"/>
  <c r="J12" i="152" s="1"/>
  <c r="I12" i="152"/>
  <c r="E34" i="156" l="1"/>
  <c r="E16" i="156"/>
  <c r="E23" i="156" s="1"/>
  <c r="J16" i="156"/>
  <c r="E31" i="156" s="1"/>
  <c r="E28" i="156"/>
  <c r="E32" i="156"/>
  <c r="J29" i="156" l="1"/>
  <c r="J37" i="156" s="1"/>
  <c r="J33" i="151"/>
  <c r="J23" i="156"/>
  <c r="E30" i="156" s="1"/>
  <c r="E33" i="156" s="1"/>
  <c r="E29" i="156"/>
  <c r="J37" i="151"/>
  <c r="J36" i="151"/>
  <c r="I30" i="151"/>
  <c r="H30" i="151"/>
  <c r="G30" i="151"/>
  <c r="F30" i="151"/>
  <c r="E30" i="151"/>
  <c r="J29" i="151"/>
  <c r="J28" i="151"/>
  <c r="I22" i="151"/>
  <c r="H22" i="151"/>
  <c r="G22" i="151"/>
  <c r="F22" i="151"/>
  <c r="E22" i="151"/>
  <c r="J21" i="151"/>
  <c r="J20" i="151"/>
  <c r="I18" i="151"/>
  <c r="H18" i="151"/>
  <c r="G18" i="151"/>
  <c r="F18" i="151"/>
  <c r="E18" i="151"/>
  <c r="J17" i="151"/>
  <c r="J16" i="151"/>
  <c r="I14" i="151"/>
  <c r="I46" i="151" s="1"/>
  <c r="H14" i="151"/>
  <c r="G14" i="151"/>
  <c r="F14" i="151"/>
  <c r="E14" i="151"/>
  <c r="E46" i="151" s="1"/>
  <c r="J11" i="151"/>
  <c r="J19" i="145"/>
  <c r="I19" i="145"/>
  <c r="I14" i="145"/>
  <c r="I8" i="145"/>
  <c r="J25" i="147"/>
  <c r="F27" i="156" s="1"/>
  <c r="J15" i="147"/>
  <c r="F13" i="156" s="1"/>
  <c r="J10" i="147"/>
  <c r="I21" i="147"/>
  <c r="J16" i="147"/>
  <c r="I16" i="147"/>
  <c r="J12" i="147"/>
  <c r="J11" i="147"/>
  <c r="F46" i="151" l="1"/>
  <c r="G46" i="151"/>
  <c r="J45" i="151"/>
  <c r="K45" i="151" s="1"/>
  <c r="H46" i="151"/>
  <c r="J9" i="147"/>
  <c r="J8" i="147"/>
  <c r="J20" i="147" s="1"/>
  <c r="J36" i="156"/>
  <c r="F10" i="156"/>
  <c r="I18" i="145"/>
  <c r="I22" i="145" s="1"/>
  <c r="I20" i="147"/>
  <c r="I26" i="147" s="1"/>
  <c r="F16" i="156"/>
  <c r="F23" i="156" s="1"/>
  <c r="E38" i="155"/>
  <c r="E36" i="156"/>
  <c r="E37" i="156"/>
  <c r="J38" i="151"/>
  <c r="J30" i="151"/>
  <c r="J22" i="151"/>
  <c r="J18" i="151"/>
  <c r="J14" i="151"/>
  <c r="J34" i="151" l="1"/>
  <c r="J46" i="151" s="1"/>
  <c r="I27" i="147"/>
  <c r="I23" i="145"/>
  <c r="J32" i="151"/>
  <c r="J44" i="151" s="1"/>
  <c r="J23" i="147" l="1"/>
  <c r="J21" i="147" l="1"/>
  <c r="J26" i="147" s="1"/>
  <c r="F25" i="156"/>
  <c r="K12" i="152"/>
  <c r="H12" i="152"/>
  <c r="G12" i="152"/>
  <c r="F12" i="152"/>
  <c r="E12" i="152"/>
  <c r="F28" i="156" l="1"/>
  <c r="F29" i="156" s="1"/>
  <c r="F36" i="156" s="1"/>
  <c r="F34" i="156"/>
  <c r="F37" i="156" l="1"/>
  <c r="F38" i="156"/>
  <c r="J15" i="145" l="1"/>
  <c r="J10" i="145"/>
  <c r="J13" i="145"/>
  <c r="J9" i="145"/>
  <c r="J11" i="145"/>
  <c r="J14" i="145" l="1"/>
  <c r="K18" i="156"/>
  <c r="K22" i="156" s="1"/>
  <c r="F32" i="156" s="1"/>
  <c r="J13" i="152"/>
  <c r="K14" i="156"/>
  <c r="I47" i="151"/>
  <c r="K12" i="156"/>
  <c r="G47" i="151"/>
  <c r="K11" i="156"/>
  <c r="F47" i="151"/>
  <c r="K10" i="156"/>
  <c r="E47" i="151"/>
  <c r="J8" i="145"/>
  <c r="K44" i="151"/>
  <c r="K16" i="156" l="1"/>
  <c r="K23" i="156" s="1"/>
  <c r="F30" i="156" s="1"/>
  <c r="F33" i="156" s="1"/>
  <c r="J18" i="145"/>
  <c r="J22" i="145" s="1"/>
  <c r="J23" i="145" s="1"/>
  <c r="K46" i="151"/>
  <c r="J38" i="156"/>
  <c r="F23" i="145"/>
  <c r="E23" i="145"/>
  <c r="F31" i="156" l="1"/>
  <c r="K29" i="156"/>
  <c r="K38" i="156" s="1"/>
  <c r="E38" i="156"/>
  <c r="J27" i="147"/>
  <c r="H23" i="145"/>
  <c r="G23" i="145"/>
  <c r="K36" i="156" l="1"/>
  <c r="K37" i="156"/>
</calcChain>
</file>

<file path=xl/sharedStrings.xml><?xml version="1.0" encoding="utf-8"?>
<sst xmlns="http://schemas.openxmlformats.org/spreadsheetml/2006/main" count="284" uniqueCount="161">
  <si>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</si>
  <si>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</si>
  <si>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</si>
  <si>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</si>
  <si>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</si>
  <si>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</si>
  <si>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</si>
  <si>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</si>
  <si>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</si>
  <si>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</si>
  <si>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</si>
  <si>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</si>
  <si>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</si>
  <si>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</si>
  <si>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</si>
  <si>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</si>
  <si>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</si>
  <si>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</si>
  <si>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</si>
  <si>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</si>
  <si>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</si>
  <si>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</si>
  <si>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</si>
  <si>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</si>
  <si>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</si>
  <si>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</si>
  <si>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</si>
  <si>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</si>
  <si>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</si>
  <si>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</si>
  <si>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</si>
  <si>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</si>
  <si>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</si>
  <si>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</si>
  <si>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</si>
  <si>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</si>
  <si>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</si>
  <si>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</si>
  <si>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</si>
  <si>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</si>
  <si>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</si>
  <si>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</si>
  <si>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</si>
  <si>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</si>
  <si>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</si>
  <si>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</si>
  <si>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</si>
  <si>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</si>
  <si>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</si>
  <si>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</si>
  <si>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</si>
  <si>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</si>
  <si>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</si>
  <si>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</si>
  <si>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</si>
  <si>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</si>
  <si>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</si>
  <si>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</si>
  <si>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</si>
  <si>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</si>
  <si>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</si>
  <si>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</si>
  <si>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</si>
  <si>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</si>
  <si>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Veszprémi Német Nemzetiségi Önkormányzat</t>
  </si>
  <si>
    <t>-Egyéb működési célú támogatás helyi önkormányzatoktól</t>
  </si>
  <si>
    <t>Veszprémi Német Nemzetiségi Önkormányzatának működési és felhalmozási</t>
  </si>
  <si>
    <t>Működési célú tartalék</t>
  </si>
  <si>
    <t>Egyéb működési célú kiadások</t>
  </si>
  <si>
    <t>Felhalmozási célú tartalék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</si>
  <si>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</si>
  <si>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</si>
  <si>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</si>
  <si>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</si>
  <si>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</si>
  <si>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</si>
  <si>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</si>
  <si>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</si>
  <si>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</si>
  <si>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Munk.a. terh. jár. és szoc.hj.adó</t>
  </si>
  <si>
    <t>Ellátottak pénzbeli. juttatásai</t>
  </si>
  <si>
    <t>Egyéb működési kiadások</t>
  </si>
  <si>
    <t>Egyéb civil és egyházi szervezetek támogatása</t>
  </si>
  <si>
    <t>MINDÖSSZESEN:</t>
  </si>
  <si>
    <t>Cím</t>
  </si>
  <si>
    <t>Alcím</t>
  </si>
  <si>
    <t>BERUHÁZÁSI KIADÁSOK ÖSSZESEN:</t>
  </si>
  <si>
    <t>I</t>
  </si>
  <si>
    <t>ebből: működési</t>
  </si>
  <si>
    <t>ebből: felhalmozási</t>
  </si>
  <si>
    <t>-Egyéb működési célú támogatás egyéb fejezeti kezelésű előir.-okból</t>
  </si>
  <si>
    <t>2023. évi beruházási kiadásai</t>
  </si>
  <si>
    <t>Teljesítés 2021.               12.31-ig</t>
  </si>
  <si>
    <t>2022. évi      tény</t>
  </si>
  <si>
    <t xml:space="preserve">Kisértékű tárgyi eszközök beszerzése </t>
  </si>
  <si>
    <t>2023. utáni javaslat</t>
  </si>
  <si>
    <t xml:space="preserve">Gizella napi Német Nemzetiségi Gála </t>
  </si>
  <si>
    <t>2023. évi eredeti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</si>
  <si>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</si>
  <si>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</si>
  <si>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</si>
  <si>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</si>
  <si>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</si>
  <si>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</si>
  <si>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</si>
  <si>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</si>
  <si>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módosítás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</si>
  <si>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</si>
  <si>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</si>
  <si>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</si>
  <si>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</si>
  <si>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</si>
  <si>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</si>
  <si>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</si>
  <si>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</si>
  <si>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</si>
  <si>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</si>
  <si>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</si>
  <si>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</si>
  <si>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</si>
  <si>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2023. évi módosított előirányzat (1)</t>
  </si>
  <si>
    <t>eredeti előirányzat</t>
  </si>
  <si>
    <t>módosítás - költségvetési maradvány</t>
  </si>
  <si>
    <t>módosított előirányzat (1)</t>
  </si>
  <si>
    <t xml:space="preserve">módosítás - </t>
  </si>
  <si>
    <t>Teljes                  költség</t>
  </si>
  <si>
    <t>4. melléklet a Veszprémi Német Nemzetiségi Önkormányzat 2023. évi költségvetésről szóló 13/2023. (II. 20.) határozatának módosításáról szóló .../2023. (…) határozathoz</t>
  </si>
  <si>
    <t>"4. melléklet Veszprémi Német Nemzetiségi Önkormányzat Képviselő-testületének 13/2023. (II. 20.) határozatához"</t>
  </si>
  <si>
    <t>J</t>
  </si>
  <si>
    <t>Programok, rendezvények megvalósításához kapcsolódó kiadások</t>
  </si>
  <si>
    <t>2024. évi tény</t>
  </si>
  <si>
    <t>2025. évi előirányzat</t>
  </si>
  <si>
    <t>Fertig Erzsébet díj</t>
  </si>
  <si>
    <t xml:space="preserve">ebből: - Dózsa Iskoláért Közhasznú Alapítvány </t>
  </si>
  <si>
    <t xml:space="preserve">- Veszprém-Passau. Baráti Társaság </t>
  </si>
  <si>
    <t xml:space="preserve">Általános működési kiadások </t>
  </si>
  <si>
    <t xml:space="preserve">Veszprém-Passau. Baráti Társaság </t>
  </si>
  <si>
    <t>Dózsa Iskoláért Közhasznú Alapítvány 85. éves a Dózsa Gy. Á.I.</t>
  </si>
  <si>
    <t>módosítás:</t>
  </si>
  <si>
    <t>2025. évi tény</t>
  </si>
  <si>
    <t>2026. évi előirányzat</t>
  </si>
  <si>
    <t>2026. évi módosított  előirányzat (1)</t>
  </si>
  <si>
    <t>2026. évi költségvetési bevételei</t>
  </si>
  <si>
    <t>2025. év eredeti előirányzat</t>
  </si>
  <si>
    <t>2026. évi módosított előirányzat (1)</t>
  </si>
  <si>
    <t xml:space="preserve">2026. évi költségvetési kiadásai </t>
  </si>
  <si>
    <t>2026. évi működési költségvetési kiadásai</t>
  </si>
  <si>
    <t>költségvetési bevételei és kiadásai 2026. évben</t>
  </si>
  <si>
    <t>2026. március hó</t>
  </si>
  <si>
    <t>módosítás: átcsoportosítás</t>
  </si>
  <si>
    <t>módosítás -</t>
  </si>
  <si>
    <t>2026. évi  eredeti előirányzat</t>
  </si>
  <si>
    <t>2026. évi  módosított előirányzat (1)</t>
  </si>
  <si>
    <t xml:space="preserve">Német Nemzetiségi Gyermektábor </t>
  </si>
  <si>
    <t>- 2025. évi költségvetési maradvány</t>
  </si>
  <si>
    <t>BGA Zrt pályázat: NTAB-KP-1-2026/1-000325 Veszprémi Német Nemzetiségi Önkormányzat hagyományátadó tábor</t>
  </si>
  <si>
    <t>1. melléklet a Veszprémi Német Nemzetiségi Önkormányzat 2026. évi költségvetésről szóló …./2026. (III.16.) határozattal módosított 16/2026. (II.16.) határozathoz</t>
  </si>
  <si>
    <t>2. melléklet a Veszprémi Német Nemzetiségi Önkormányzat 2026. évi költségvetésről szóló …./2026. (III.16.) határozattal módosított 16/2026. (II.16.) határozathoz</t>
  </si>
  <si>
    <t>3. melléklet a Veszprémi Német Nemzetiségi Önkormányzat 2026. évi költségvetésről szóló …./2026. (III.16.) határozattal módosított 16/2026. (II.16.) határozathoz</t>
  </si>
  <si>
    <t>4. melléklet a Veszprémi Német Nemzetiségi Önkormányzat 2026. évi költségvetésről szóló …./2026. (III.16.) határozattal módosított 16/2026. (II.16.) határozathoz</t>
  </si>
  <si>
    <t>5.1. melléklet a Veszprémi Német Nemzetiségi Önkormányzat 2026. évi költségvetésről szóló …./2026. (III.16.) határozattal módosított 16/2026. (II.16.)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</si>
</sst>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0.0%"/>
    <numFmt numFmtId="165" formatCode="0.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i/>
      <sz val="10"/>
      <color theme="5" tint="-0.499984740745262"/>
      <name val="Palatino Linotype"/>
      <family val="1"/>
      <charset val="238"/>
    </font>
    <font>
      <b/>
      <i/>
      <sz val="10"/>
      <color theme="5" tint="-0.499984740745262"/>
      <name val="Palatino Linotype"/>
      <family val="1"/>
      <charset val="238"/>
    </font>
    <font>
      <sz val="10"/>
      <color theme="5" tint="-0.499984740745262"/>
      <name val="Palatino Linotyp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7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5" applyNumberFormat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2" fillId="17" borderId="7" applyNumberFormat="0" applyFont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5" fillId="4" borderId="0" applyNumberFormat="0" applyBorder="0" applyAlignment="0" applyProtection="0"/>
    <xf numFmtId="0" fontId="16" fillId="22" borderId="8" applyNumberFormat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2" fillId="0" borderId="0"/>
    <xf numFmtId="0" fontId="22" fillId="0" borderId="0"/>
    <xf numFmtId="0" fontId="1" fillId="0" borderId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2" borderId="1" applyNumberFormat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30">
    <xf numFmtId="0" fontId="0" fillId="0" borderId="0" xfId="0"/>
    <xf numFmtId="3" fontId="3" fillId="0" borderId="0" xfId="43" applyNumberFormat="1" applyFont="1"/>
    <xf numFmtId="3" fontId="3" fillId="0" borderId="0" xfId="43" applyNumberFormat="1" applyFont="1" applyAlignment="1">
      <alignment horizontal="center"/>
    </xf>
    <xf numFmtId="3" fontId="3" fillId="0" borderId="10" xfId="43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43" applyNumberFormat="1" applyFont="1" applyBorder="1" applyAlignment="1">
      <alignment horizontal="center" vertical="center"/>
    </xf>
    <xf numFmtId="3" fontId="3" fillId="0" borderId="0" xfId="43" applyNumberFormat="1" applyFont="1" applyAlignment="1">
      <alignment horizontal="center" vertical="center"/>
    </xf>
    <xf numFmtId="3" fontId="4" fillId="0" borderId="0" xfId="43" applyNumberFormat="1" applyFont="1" applyAlignment="1">
      <alignment horizontal="center"/>
    </xf>
    <xf numFmtId="3" fontId="4" fillId="0" borderId="0" xfId="43" applyNumberFormat="1" applyFont="1"/>
    <xf numFmtId="3" fontId="3" fillId="0" borderId="12" xfId="43" applyNumberFormat="1" applyFont="1" applyBorder="1"/>
    <xf numFmtId="3" fontId="4" fillId="0" borderId="13" xfId="43" applyNumberFormat="1" applyFont="1" applyBorder="1" applyAlignment="1">
      <alignment horizontal="center" vertical="center"/>
    </xf>
    <xf numFmtId="3" fontId="4" fillId="0" borderId="13" xfId="43" applyNumberFormat="1" applyFont="1" applyBorder="1" applyAlignment="1">
      <alignment vertical="center"/>
    </xf>
    <xf numFmtId="3" fontId="4" fillId="0" borderId="14" xfId="43" applyNumberFormat="1" applyFont="1" applyBorder="1" applyAlignment="1">
      <alignment vertical="center"/>
    </xf>
    <xf numFmtId="3" fontId="4" fillId="0" borderId="0" xfId="43" applyNumberFormat="1" applyFont="1" applyAlignment="1">
      <alignment vertical="center"/>
    </xf>
    <xf numFmtId="3" fontId="4" fillId="0" borderId="15" xfId="43" applyNumberFormat="1" applyFont="1" applyBorder="1" applyAlignment="1">
      <alignment horizontal="center"/>
    </xf>
    <xf numFmtId="3" fontId="4" fillId="0" borderId="15" xfId="43" applyNumberFormat="1" applyFont="1" applyBorder="1"/>
    <xf numFmtId="3" fontId="4" fillId="0" borderId="16" xfId="43" applyNumberFormat="1" applyFont="1" applyBorder="1" applyAlignment="1">
      <alignment horizontal="center"/>
    </xf>
    <xf numFmtId="3" fontId="4" fillId="0" borderId="16" xfId="43" applyNumberFormat="1" applyFont="1" applyBorder="1"/>
    <xf numFmtId="3" fontId="4" fillId="0" borderId="17" xfId="43" applyNumberFormat="1" applyFont="1" applyBorder="1"/>
    <xf numFmtId="3" fontId="4" fillId="0" borderId="18" xfId="43" applyNumberFormat="1" applyFont="1" applyBorder="1" applyAlignment="1">
      <alignment horizontal="center" vertical="center"/>
    </xf>
    <xf numFmtId="3" fontId="4" fillId="0" borderId="18" xfId="43" applyNumberFormat="1" applyFont="1" applyBorder="1" applyAlignment="1">
      <alignment vertical="center"/>
    </xf>
    <xf numFmtId="3" fontId="4" fillId="0" borderId="19" xfId="43" applyNumberFormat="1" applyFont="1" applyBorder="1" applyAlignment="1">
      <alignment vertical="center"/>
    </xf>
    <xf numFmtId="3" fontId="3" fillId="0" borderId="20" xfId="43" applyNumberFormat="1" applyFont="1" applyBorder="1" applyAlignment="1">
      <alignment horizontal="center" vertical="center" wrapText="1"/>
    </xf>
    <xf numFmtId="3" fontId="4" fillId="0" borderId="21" xfId="43" applyNumberFormat="1" applyFont="1" applyBorder="1" applyAlignment="1">
      <alignment horizontal="center"/>
    </xf>
    <xf numFmtId="3" fontId="3" fillId="0" borderId="22" xfId="43" applyNumberFormat="1" applyFont="1" applyBorder="1" applyAlignment="1">
      <alignment horizontal="center"/>
    </xf>
    <xf numFmtId="3" fontId="4" fillId="0" borderId="23" xfId="43" applyNumberFormat="1" applyFont="1" applyBorder="1" applyAlignment="1">
      <alignment horizontal="center"/>
    </xf>
    <xf numFmtId="3" fontId="3" fillId="0" borderId="24" xfId="43" applyNumberFormat="1" applyFont="1" applyBorder="1" applyAlignment="1">
      <alignment horizontal="center" vertical="center"/>
    </xf>
    <xf numFmtId="3" fontId="3" fillId="0" borderId="25" xfId="4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43" applyNumberFormat="1" applyFont="1" applyAlignment="1">
      <alignment horizontal="left" indent="1"/>
    </xf>
    <xf numFmtId="3" fontId="3" fillId="0" borderId="21" xfId="43" applyNumberFormat="1" applyFont="1" applyBorder="1" applyAlignment="1">
      <alignment horizontal="center"/>
    </xf>
    <xf numFmtId="3" fontId="3" fillId="0" borderId="23" xfId="43" applyNumberFormat="1" applyFont="1" applyBorder="1" applyAlignment="1">
      <alignment horizontal="center"/>
    </xf>
    <xf numFmtId="49" fontId="3" fillId="0" borderId="0" xfId="43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43" applyNumberFormat="1" applyFont="1" applyAlignment="1">
      <alignment horizontal="center" wrapText="1"/>
    </xf>
    <xf numFmtId="3" fontId="4" fillId="0" borderId="15" xfId="43" applyNumberFormat="1" applyFont="1" applyBorder="1" applyAlignment="1">
      <alignment horizontal="right"/>
    </xf>
    <xf numFmtId="3" fontId="4" fillId="0" borderId="37" xfId="43" applyNumberFormat="1" applyFont="1" applyBorder="1" applyAlignment="1">
      <alignment horizontal="right"/>
    </xf>
    <xf numFmtId="3" fontId="3" fillId="0" borderId="0" xfId="43" applyNumberFormat="1" applyFont="1" applyAlignment="1">
      <alignment horizontal="right" wrapText="1"/>
    </xf>
    <xf numFmtId="3" fontId="4" fillId="0" borderId="16" xfId="43" applyNumberFormat="1" applyFont="1" applyBorder="1" applyAlignment="1">
      <alignment horizontal="right"/>
    </xf>
    <xf numFmtId="3" fontId="4" fillId="0" borderId="17" xfId="43" applyNumberFormat="1" applyFont="1" applyBorder="1" applyAlignment="1">
      <alignment horizontal="right"/>
    </xf>
    <xf numFmtId="3" fontId="4" fillId="0" borderId="18" xfId="43" applyNumberFormat="1" applyFont="1" applyBorder="1" applyAlignment="1">
      <alignment horizontal="right" vertical="center"/>
    </xf>
    <xf numFmtId="3" fontId="4" fillId="0" borderId="19" xfId="43" applyNumberFormat="1" applyFont="1" applyBorder="1" applyAlignment="1">
      <alignment horizontal="right" vertical="center"/>
    </xf>
    <xf numFmtId="3" fontId="4" fillId="0" borderId="13" xfId="43" applyNumberFormat="1" applyFont="1" applyBorder="1" applyAlignment="1">
      <alignment horizontal="right" vertical="center"/>
    </xf>
    <xf numFmtId="3" fontId="4" fillId="0" borderId="14" xfId="43" applyNumberFormat="1" applyFont="1" applyBorder="1" applyAlignment="1">
      <alignment horizontal="right" vertical="center"/>
    </xf>
    <xf numFmtId="3" fontId="3" fillId="0" borderId="0" xfId="43" applyNumberFormat="1" applyFont="1" applyAlignment="1">
      <alignment wrapText="1"/>
    </xf>
    <xf numFmtId="3" fontId="4" fillId="0" borderId="0" xfId="43" applyNumberFormat="1" applyFont="1" applyAlignment="1">
      <alignment wrapText="1"/>
    </xf>
    <xf numFmtId="3" fontId="4" fillId="0" borderId="37" xfId="43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3" fontId="3" fillId="0" borderId="0" xfId="48" applyNumberFormat="1" applyFont="1" applyAlignment="1">
      <alignment vertical="center"/>
    </xf>
    <xf numFmtId="3" fontId="3" fillId="0" borderId="0" xfId="48" applyNumberFormat="1" applyFont="1"/>
    <xf numFmtId="3" fontId="3" fillId="0" borderId="0" xfId="48" applyNumberFormat="1" applyFont="1" applyAlignment="1">
      <alignment horizontal="right"/>
    </xf>
    <xf numFmtId="3" fontId="4" fillId="0" borderId="0" xfId="48" applyNumberFormat="1" applyFont="1" applyAlignment="1">
      <alignment horizontal="center"/>
    </xf>
    <xf numFmtId="3" fontId="4" fillId="0" borderId="0" xfId="48" applyNumberFormat="1" applyFont="1" applyAlignment="1">
      <alignment horizontal="center" vertical="center"/>
    </xf>
    <xf numFmtId="3" fontId="28" fillId="0" borderId="0" xfId="48" applyNumberFormat="1" applyFont="1" applyAlignment="1">
      <alignment vertical="center"/>
    </xf>
    <xf numFmtId="3" fontId="3" fillId="0" borderId="0" xfId="48" applyNumberFormat="1" applyFont="1" applyAlignment="1">
      <alignment horizontal="center"/>
    </xf>
    <xf numFmtId="0" fontId="4" fillId="0" borderId="0" xfId="48" applyFont="1" applyAlignment="1">
      <alignment wrapText="1"/>
    </xf>
    <xf numFmtId="3" fontId="3" fillId="0" borderId="0" xfId="48" applyNumberFormat="1" applyFont="1" applyAlignment="1">
      <alignment horizontal="center" vertical="center"/>
    </xf>
    <xf numFmtId="3" fontId="3" fillId="0" borderId="46" xfId="48" applyNumberFormat="1" applyFont="1" applyBorder="1" applyAlignment="1">
      <alignment horizontal="center" wrapText="1"/>
    </xf>
    <xf numFmtId="3" fontId="3" fillId="0" borderId="52" xfId="48" applyNumberFormat="1" applyFont="1" applyBorder="1" applyAlignment="1">
      <alignment wrapText="1"/>
    </xf>
    <xf numFmtId="3" fontId="3" fillId="0" borderId="57" xfId="48" applyNumberFormat="1" applyFont="1" applyBorder="1" applyAlignment="1">
      <alignment horizontal="right"/>
    </xf>
    <xf numFmtId="3" fontId="3" fillId="0" borderId="56" xfId="48" applyNumberFormat="1" applyFont="1" applyBorder="1" applyAlignment="1">
      <alignment horizontal="right"/>
    </xf>
    <xf numFmtId="3" fontId="3" fillId="0" borderId="58" xfId="48" applyNumberFormat="1" applyFont="1" applyBorder="1" applyAlignment="1">
      <alignment horizontal="right"/>
    </xf>
    <xf numFmtId="0" fontId="3" fillId="0" borderId="56" xfId="0" applyFont="1" applyBorder="1" applyAlignment="1">
      <alignment horizontal="left" wrapText="1"/>
    </xf>
    <xf numFmtId="3" fontId="3" fillId="24" borderId="56" xfId="48" applyNumberFormat="1" applyFont="1" applyFill="1" applyBorder="1" applyAlignment="1">
      <alignment wrapText="1"/>
    </xf>
    <xf numFmtId="3" fontId="3" fillId="24" borderId="57" xfId="48" applyNumberFormat="1" applyFont="1" applyFill="1" applyBorder="1" applyAlignment="1">
      <alignment horizontal="right"/>
    </xf>
    <xf numFmtId="3" fontId="3" fillId="24" borderId="56" xfId="48" applyNumberFormat="1" applyFont="1" applyFill="1" applyBorder="1" applyAlignment="1">
      <alignment horizontal="right"/>
    </xf>
    <xf numFmtId="3" fontId="3" fillId="24" borderId="58" xfId="48" applyNumberFormat="1" applyFont="1" applyFill="1" applyBorder="1" applyAlignment="1">
      <alignment horizontal="right"/>
    </xf>
    <xf numFmtId="3" fontId="29" fillId="0" borderId="56" xfId="48" applyNumberFormat="1" applyFont="1" applyBorder="1" applyAlignment="1">
      <alignment wrapText="1"/>
    </xf>
    <xf numFmtId="3" fontId="3" fillId="0" borderId="0" xfId="48" applyNumberFormat="1" applyFont="1" applyAlignment="1">
      <alignment wrapText="1"/>
    </xf>
    <xf numFmtId="3" fontId="4" fillId="0" borderId="0" xfId="48" applyNumberFormat="1" applyFont="1"/>
    <xf numFmtId="0" fontId="3" fillId="0" borderId="0" xfId="48" applyFont="1" applyAlignment="1">
      <alignment wrapText="1"/>
    </xf>
    <xf numFmtId="0" fontId="3" fillId="0" borderId="0" xfId="48" applyFont="1" applyAlignment="1">
      <alignment horizontal="center" wrapText="1"/>
    </xf>
    <xf numFmtId="3" fontId="4" fillId="0" borderId="0" xfId="48" applyNumberFormat="1" applyFont="1" applyAlignment="1">
      <alignment wrapText="1"/>
    </xf>
    <xf numFmtId="3" fontId="3" fillId="0" borderId="0" xfId="48" applyNumberFormat="1" applyFont="1" applyAlignment="1">
      <alignment horizontal="center" wrapText="1"/>
    </xf>
    <xf numFmtId="3" fontId="4" fillId="0" borderId="0" xfId="48" applyNumberFormat="1" applyFont="1" applyAlignment="1">
      <alignment vertical="center"/>
    </xf>
    <xf numFmtId="0" fontId="3" fillId="0" borderId="0" xfId="49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49" applyNumberFormat="1" applyFont="1"/>
    <xf numFmtId="3" fontId="4" fillId="0" borderId="0" xfId="49" applyNumberFormat="1" applyFont="1"/>
    <xf numFmtId="0" fontId="3" fillId="0" borderId="0" xfId="49" applyFont="1"/>
    <xf numFmtId="0" fontId="4" fillId="0" borderId="0" xfId="49" applyFont="1"/>
    <xf numFmtId="0" fontId="3" fillId="0" borderId="0" xfId="49" applyFont="1" applyAlignment="1">
      <alignment horizontal="center" vertical="top"/>
    </xf>
    <xf numFmtId="0" fontId="3" fillId="0" borderId="0" xfId="49" applyFont="1" applyAlignment="1">
      <alignment wrapText="1"/>
    </xf>
    <xf numFmtId="3" fontId="3" fillId="0" borderId="0" xfId="49" applyNumberFormat="1" applyFont="1" applyAlignment="1">
      <alignment horizontal="right"/>
    </xf>
    <xf numFmtId="0" fontId="3" fillId="0" borderId="0" xfId="49" applyFont="1" applyAlignment="1">
      <alignment horizontal="center" wrapText="1"/>
    </xf>
    <xf numFmtId="3" fontId="3" fillId="0" borderId="0" xfId="49" applyNumberFormat="1" applyFont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49" applyFont="1" applyAlignment="1">
      <alignment horizontal="center" vertical="center" wrapText="1"/>
    </xf>
    <xf numFmtId="0" fontId="3" fillId="0" borderId="51" xfId="49" applyFont="1" applyBorder="1" applyAlignment="1">
      <alignment horizontal="center" wrapText="1"/>
    </xf>
    <xf numFmtId="0" fontId="4" fillId="0" borderId="52" xfId="49" applyFont="1" applyBorder="1"/>
    <xf numFmtId="3" fontId="3" fillId="0" borderId="52" xfId="48" applyNumberFormat="1" applyFont="1" applyBorder="1" applyAlignment="1">
      <alignment horizontal="right" wrapText="1"/>
    </xf>
    <xf numFmtId="3" fontId="3" fillId="0" borderId="52" xfId="50" applyNumberFormat="1" applyFont="1" applyBorder="1" applyAlignment="1">
      <alignment wrapText="1"/>
    </xf>
    <xf numFmtId="0" fontId="3" fillId="0" borderId="55" xfId="49" applyFont="1" applyBorder="1" applyAlignment="1">
      <alignment horizontal="center" wrapText="1"/>
    </xf>
    <xf numFmtId="3" fontId="3" fillId="0" borderId="65" xfId="48" applyNumberFormat="1" applyFont="1" applyBorder="1" applyAlignment="1">
      <alignment wrapText="1"/>
    </xf>
    <xf numFmtId="3" fontId="3" fillId="0" borderId="56" xfId="48" applyNumberFormat="1" applyFont="1" applyBorder="1" applyAlignment="1">
      <alignment horizontal="right" wrapText="1"/>
    </xf>
    <xf numFmtId="3" fontId="3" fillId="0" borderId="56" xfId="50" applyNumberFormat="1" applyFont="1" applyBorder="1" applyAlignment="1">
      <alignment wrapText="1"/>
    </xf>
    <xf numFmtId="0" fontId="3" fillId="0" borderId="56" xfId="49" applyFont="1" applyBorder="1" applyAlignment="1">
      <alignment horizontal="center" wrapText="1"/>
    </xf>
    <xf numFmtId="3" fontId="4" fillId="0" borderId="68" xfId="0" applyNumberFormat="1" applyFont="1" applyBorder="1" applyAlignment="1">
      <alignment horizontal="center"/>
    </xf>
    <xf numFmtId="3" fontId="4" fillId="0" borderId="69" xfId="0" applyNumberFormat="1" applyFont="1" applyBorder="1" applyAlignment="1">
      <alignment horizontal="left"/>
    </xf>
    <xf numFmtId="0" fontId="4" fillId="0" borderId="71" xfId="48" applyFont="1" applyBorder="1" applyAlignment="1">
      <alignment horizontal="center" wrapText="1"/>
    </xf>
    <xf numFmtId="3" fontId="3" fillId="0" borderId="5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72" xfId="48" applyNumberFormat="1" applyFont="1" applyBorder="1" applyAlignment="1">
      <alignment horizontal="center"/>
    </xf>
    <xf numFmtId="3" fontId="3" fillId="0" borderId="73" xfId="48" applyNumberFormat="1" applyFont="1" applyBorder="1" applyAlignment="1">
      <alignment horizontal="center"/>
    </xf>
    <xf numFmtId="3" fontId="3" fillId="0" borderId="73" xfId="48" applyNumberFormat="1" applyFont="1" applyBorder="1" applyAlignment="1">
      <alignment wrapText="1"/>
    </xf>
    <xf numFmtId="3" fontId="3" fillId="0" borderId="74" xfId="48" applyNumberFormat="1" applyFont="1" applyBorder="1" applyAlignment="1">
      <alignment horizontal="right"/>
    </xf>
    <xf numFmtId="3" fontId="3" fillId="0" borderId="73" xfId="48" applyNumberFormat="1" applyFont="1" applyBorder="1" applyAlignment="1">
      <alignment horizontal="right"/>
    </xf>
    <xf numFmtId="3" fontId="3" fillId="0" borderId="75" xfId="48" applyNumberFormat="1" applyFont="1" applyBorder="1" applyAlignment="1">
      <alignment horizontal="right"/>
    </xf>
    <xf numFmtId="3" fontId="3" fillId="0" borderId="76" xfId="48" applyNumberFormat="1" applyFont="1" applyBorder="1" applyAlignment="1">
      <alignment horizontal="center"/>
    </xf>
    <xf numFmtId="3" fontId="3" fillId="0" borderId="56" xfId="48" applyNumberFormat="1" applyFont="1" applyBorder="1" applyAlignment="1">
      <alignment horizontal="center"/>
    </xf>
    <xf numFmtId="3" fontId="3" fillId="24" borderId="76" xfId="48" applyNumberFormat="1" applyFont="1" applyFill="1" applyBorder="1" applyAlignment="1">
      <alignment horizontal="center"/>
    </xf>
    <xf numFmtId="3" fontId="3" fillId="24" borderId="56" xfId="48" applyNumberFormat="1" applyFont="1" applyFill="1" applyBorder="1" applyAlignment="1">
      <alignment horizontal="center"/>
    </xf>
    <xf numFmtId="3" fontId="3" fillId="0" borderId="61" xfId="50" applyNumberFormat="1" applyFont="1" applyBorder="1" applyAlignment="1">
      <alignment wrapText="1"/>
    </xf>
    <xf numFmtId="3" fontId="3" fillId="0" borderId="77" xfId="51" applyNumberFormat="1" applyFont="1" applyBorder="1" applyAlignment="1">
      <alignment wrapText="1"/>
    </xf>
    <xf numFmtId="0" fontId="4" fillId="0" borderId="66" xfId="49" applyFont="1" applyBorder="1" applyAlignment="1">
      <alignment horizontal="center" vertical="center" wrapText="1"/>
    </xf>
    <xf numFmtId="0" fontId="4" fillId="0" borderId="67" xfId="49" applyFont="1" applyBorder="1" applyAlignment="1">
      <alignment horizontal="center" vertical="center" wrapText="1"/>
    </xf>
    <xf numFmtId="3" fontId="4" fillId="0" borderId="67" xfId="48" applyNumberFormat="1" applyFont="1" applyBorder="1" applyAlignment="1">
      <alignment horizontal="center" vertical="center" wrapText="1"/>
    </xf>
    <xf numFmtId="3" fontId="4" fillId="0" borderId="67" xfId="48" applyNumberFormat="1" applyFont="1" applyBorder="1" applyAlignment="1">
      <alignment horizontal="right" vertical="center" wrapText="1"/>
    </xf>
    <xf numFmtId="3" fontId="4" fillId="0" borderId="67" xfId="50" applyNumberFormat="1" applyFont="1" applyBorder="1" applyAlignment="1">
      <alignment vertical="center" wrapText="1"/>
    </xf>
    <xf numFmtId="3" fontId="4" fillId="0" borderId="42" xfId="51" applyNumberFormat="1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79" xfId="0" applyNumberFormat="1" applyFont="1" applyBorder="1" applyAlignment="1">
      <alignment horizontal="center" vertical="center" wrapText="1"/>
    </xf>
    <xf numFmtId="3" fontId="4" fillId="0" borderId="80" xfId="48" applyNumberFormat="1" applyFont="1" applyBorder="1" applyAlignment="1">
      <alignment horizontal="center" vertical="center" wrapText="1"/>
    </xf>
    <xf numFmtId="3" fontId="4" fillId="0" borderId="81" xfId="48" applyNumberFormat="1" applyFont="1" applyBorder="1" applyAlignment="1">
      <alignment horizontal="right"/>
    </xf>
    <xf numFmtId="3" fontId="4" fillId="0" borderId="82" xfId="48" applyNumberFormat="1" applyFont="1" applyBorder="1" applyAlignment="1">
      <alignment horizontal="right"/>
    </xf>
    <xf numFmtId="3" fontId="4" fillId="24" borderId="82" xfId="48" applyNumberFormat="1" applyFont="1" applyFill="1" applyBorder="1" applyAlignment="1">
      <alignment horizontal="right"/>
    </xf>
    <xf numFmtId="3" fontId="3" fillId="0" borderId="12" xfId="43" applyNumberFormat="1" applyFont="1" applyBorder="1" applyAlignment="1">
      <alignment horizontal="right" wrapText="1"/>
    </xf>
    <xf numFmtId="3" fontId="3" fillId="0" borderId="56" xfId="48" applyNumberFormat="1" applyFont="1" applyBorder="1"/>
    <xf numFmtId="0" fontId="24" fillId="0" borderId="0" xfId="0" applyFont="1" applyAlignment="1">
      <alignment horizontal="center" vertical="center"/>
    </xf>
    <xf numFmtId="49" fontId="29" fillId="0" borderId="56" xfId="48" applyNumberFormat="1" applyFont="1" applyBorder="1" applyAlignment="1">
      <alignment horizontal="left" wrapText="1" indent="3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3" fontId="30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23" fillId="0" borderId="84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4" fillId="0" borderId="8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3" fontId="24" fillId="0" borderId="8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4" fontId="23" fillId="0" borderId="27" xfId="52" applyNumberFormat="1" applyFont="1" applyBorder="1" applyAlignment="1">
      <alignment horizontal="center"/>
    </xf>
    <xf numFmtId="0" fontId="23" fillId="0" borderId="46" xfId="0" applyFont="1" applyBorder="1" applyAlignment="1">
      <alignment horizontal="right"/>
    </xf>
    <xf numFmtId="0" fontId="23" fillId="0" borderId="46" xfId="0" applyFont="1" applyBorder="1"/>
    <xf numFmtId="164" fontId="23" fillId="0" borderId="41" xfId="52" applyNumberFormat="1" applyFont="1" applyBorder="1" applyAlignment="1">
      <alignment horizontal="center"/>
    </xf>
    <xf numFmtId="0" fontId="23" fillId="0" borderId="92" xfId="0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3" fontId="3" fillId="0" borderId="0" xfId="48" applyNumberFormat="1" applyFont="1" applyAlignment="1">
      <alignment horizontal="left"/>
    </xf>
    <xf numFmtId="3" fontId="4" fillId="0" borderId="93" xfId="43" applyNumberFormat="1" applyFont="1" applyBorder="1" applyAlignment="1">
      <alignment horizontal="center" vertical="center" wrapText="1"/>
    </xf>
    <xf numFmtId="3" fontId="4" fillId="0" borderId="14" xfId="43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3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2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49" fontId="29" fillId="0" borderId="0" xfId="0" applyNumberFormat="1" applyFont="1" applyAlignment="1">
      <alignment horizontal="righ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29" fillId="0" borderId="0" xfId="0" applyNumberFormat="1" applyFont="1" applyAlignment="1">
      <alignment horizontal="left" indent="2"/>
    </xf>
    <xf numFmtId="0" fontId="32" fillId="0" borderId="0" xfId="0" applyFont="1"/>
    <xf numFmtId="0" fontId="32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6" xfId="0" applyNumberFormat="1" applyFont="1" applyBorder="1"/>
    <xf numFmtId="49" fontId="33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3" fillId="0" borderId="0" xfId="0" applyNumberFormat="1" applyFont="1"/>
    <xf numFmtId="3" fontId="3" fillId="0" borderId="44" xfId="43" applyNumberFormat="1" applyFont="1" applyBorder="1" applyAlignment="1">
      <alignment horizontal="center" vertical="center" wrapText="1"/>
    </xf>
    <xf numFmtId="3" fontId="4" fillId="0" borderId="20" xfId="43" applyNumberFormat="1" applyFont="1" applyBorder="1" applyAlignment="1">
      <alignment horizontal="center" vertical="center" wrapText="1"/>
    </xf>
    <xf numFmtId="3" fontId="4" fillId="0" borderId="21" xfId="43" applyNumberFormat="1" applyFont="1" applyBorder="1" applyAlignment="1">
      <alignment horizontal="right"/>
    </xf>
    <xf numFmtId="3" fontId="3" fillId="0" borderId="22" xfId="43" applyNumberFormat="1" applyFont="1" applyBorder="1" applyAlignment="1">
      <alignment horizontal="right" wrapText="1"/>
    </xf>
    <xf numFmtId="3" fontId="4" fillId="0" borderId="23" xfId="43" applyNumberFormat="1" applyFont="1" applyBorder="1" applyAlignment="1">
      <alignment horizontal="right"/>
    </xf>
    <xf numFmtId="3" fontId="4" fillId="0" borderId="24" xfId="43" applyNumberFormat="1" applyFont="1" applyBorder="1" applyAlignment="1">
      <alignment horizontal="right" vertical="center"/>
    </xf>
    <xf numFmtId="3" fontId="4" fillId="0" borderId="25" xfId="43" applyNumberFormat="1" applyFont="1" applyBorder="1" applyAlignment="1">
      <alignment horizontal="right" vertical="center"/>
    </xf>
    <xf numFmtId="3" fontId="4" fillId="0" borderId="21" xfId="43" applyNumberFormat="1" applyFont="1" applyBorder="1"/>
    <xf numFmtId="3" fontId="3" fillId="0" borderId="22" xfId="43" applyNumberFormat="1" applyFont="1" applyBorder="1"/>
    <xf numFmtId="3" fontId="4" fillId="0" borderId="23" xfId="43" applyNumberFormat="1" applyFont="1" applyBorder="1"/>
    <xf numFmtId="3" fontId="4" fillId="0" borderId="24" xfId="43" applyNumberFormat="1" applyFont="1" applyBorder="1" applyAlignment="1">
      <alignment vertical="center"/>
    </xf>
    <xf numFmtId="3" fontId="4" fillId="0" borderId="25" xfId="43" applyNumberFormat="1" applyFont="1" applyBorder="1" applyAlignment="1">
      <alignment vertical="center"/>
    </xf>
    <xf numFmtId="3" fontId="34" fillId="0" borderId="72" xfId="48" applyNumberFormat="1" applyFont="1" applyBorder="1" applyAlignment="1">
      <alignment horizontal="center"/>
    </xf>
    <xf numFmtId="3" fontId="34" fillId="0" borderId="73" xfId="48" applyNumberFormat="1" applyFont="1" applyBorder="1" applyAlignment="1">
      <alignment horizontal="center"/>
    </xf>
    <xf numFmtId="3" fontId="34" fillId="0" borderId="73" xfId="48" applyNumberFormat="1" applyFont="1" applyBorder="1" applyAlignment="1">
      <alignment wrapText="1"/>
    </xf>
    <xf numFmtId="3" fontId="34" fillId="0" borderId="74" xfId="48" applyNumberFormat="1" applyFont="1" applyBorder="1" applyAlignment="1">
      <alignment horizontal="right"/>
    </xf>
    <xf numFmtId="3" fontId="34" fillId="0" borderId="73" xfId="48" applyNumberFormat="1" applyFont="1" applyBorder="1" applyAlignment="1">
      <alignment horizontal="right"/>
    </xf>
    <xf numFmtId="3" fontId="34" fillId="0" borderId="75" xfId="48" applyNumberFormat="1" applyFont="1" applyBorder="1" applyAlignment="1">
      <alignment horizontal="right"/>
    </xf>
    <xf numFmtId="3" fontId="34" fillId="0" borderId="81" xfId="48" applyNumberFormat="1" applyFont="1" applyBorder="1" applyAlignment="1">
      <alignment horizontal="right"/>
    </xf>
    <xf numFmtId="3" fontId="34" fillId="0" borderId="0" xfId="48" applyNumberFormat="1" applyFont="1"/>
    <xf numFmtId="3" fontId="29" fillId="0" borderId="72" xfId="48" applyNumberFormat="1" applyFont="1" applyBorder="1" applyAlignment="1">
      <alignment horizontal="center"/>
    </xf>
    <xf numFmtId="3" fontId="29" fillId="0" borderId="73" xfId="48" applyNumberFormat="1" applyFont="1" applyBorder="1" applyAlignment="1">
      <alignment horizontal="center"/>
    </xf>
    <xf numFmtId="3" fontId="29" fillId="0" borderId="73" xfId="48" applyNumberFormat="1" applyFont="1" applyBorder="1" applyAlignment="1">
      <alignment wrapText="1"/>
    </xf>
    <xf numFmtId="3" fontId="29" fillId="0" borderId="74" xfId="48" applyNumberFormat="1" applyFont="1" applyBorder="1" applyAlignment="1">
      <alignment horizontal="right"/>
    </xf>
    <xf numFmtId="3" fontId="29" fillId="0" borderId="73" xfId="48" applyNumberFormat="1" applyFont="1" applyBorder="1" applyAlignment="1">
      <alignment horizontal="right"/>
    </xf>
    <xf numFmtId="3" fontId="29" fillId="0" borderId="75" xfId="48" applyNumberFormat="1" applyFont="1" applyBorder="1" applyAlignment="1">
      <alignment horizontal="right"/>
    </xf>
    <xf numFmtId="3" fontId="27" fillId="0" borderId="81" xfId="48" applyNumberFormat="1" applyFont="1" applyBorder="1" applyAlignment="1">
      <alignment horizontal="right"/>
    </xf>
    <xf numFmtId="3" fontId="29" fillId="0" borderId="0" xfId="48" applyNumberFormat="1" applyFont="1"/>
    <xf numFmtId="3" fontId="4" fillId="0" borderId="72" xfId="48" applyNumberFormat="1" applyFont="1" applyBorder="1" applyAlignment="1">
      <alignment horizontal="center"/>
    </xf>
    <xf numFmtId="3" fontId="4" fillId="0" borderId="73" xfId="48" applyNumberFormat="1" applyFont="1" applyBorder="1" applyAlignment="1">
      <alignment horizontal="center"/>
    </xf>
    <xf numFmtId="3" fontId="4" fillId="0" borderId="73" xfId="48" applyNumberFormat="1" applyFont="1" applyBorder="1" applyAlignment="1">
      <alignment wrapText="1"/>
    </xf>
    <xf numFmtId="3" fontId="4" fillId="0" borderId="74" xfId="48" applyNumberFormat="1" applyFont="1" applyBorder="1" applyAlignment="1">
      <alignment horizontal="right"/>
    </xf>
    <xf numFmtId="3" fontId="34" fillId="24" borderId="72" xfId="48" applyNumberFormat="1" applyFont="1" applyFill="1" applyBorder="1" applyAlignment="1">
      <alignment horizontal="center"/>
    </xf>
    <xf numFmtId="3" fontId="34" fillId="24" borderId="73" xfId="48" applyNumberFormat="1" applyFont="1" applyFill="1" applyBorder="1" applyAlignment="1">
      <alignment horizontal="center"/>
    </xf>
    <xf numFmtId="3" fontId="34" fillId="24" borderId="73" xfId="48" applyNumberFormat="1" applyFont="1" applyFill="1" applyBorder="1" applyAlignment="1">
      <alignment wrapText="1"/>
    </xf>
    <xf numFmtId="3" fontId="34" fillId="24" borderId="74" xfId="48" applyNumberFormat="1" applyFont="1" applyFill="1" applyBorder="1" applyAlignment="1">
      <alignment horizontal="right"/>
    </xf>
    <xf numFmtId="3" fontId="34" fillId="24" borderId="73" xfId="48" applyNumberFormat="1" applyFont="1" applyFill="1" applyBorder="1" applyAlignment="1">
      <alignment horizontal="right"/>
    </xf>
    <xf numFmtId="3" fontId="34" fillId="24" borderId="75" xfId="48" applyNumberFormat="1" applyFont="1" applyFill="1" applyBorder="1" applyAlignment="1">
      <alignment horizontal="right"/>
    </xf>
    <xf numFmtId="3" fontId="34" fillId="24" borderId="81" xfId="48" applyNumberFormat="1" applyFont="1" applyFill="1" applyBorder="1" applyAlignment="1">
      <alignment horizontal="right"/>
    </xf>
    <xf numFmtId="3" fontId="29" fillId="24" borderId="72" xfId="48" applyNumberFormat="1" applyFont="1" applyFill="1" applyBorder="1" applyAlignment="1">
      <alignment horizontal="center"/>
    </xf>
    <xf numFmtId="3" fontId="29" fillId="24" borderId="73" xfId="48" applyNumberFormat="1" applyFont="1" applyFill="1" applyBorder="1" applyAlignment="1">
      <alignment horizontal="center"/>
    </xf>
    <xf numFmtId="3" fontId="29" fillId="24" borderId="73" xfId="48" applyNumberFormat="1" applyFont="1" applyFill="1" applyBorder="1" applyAlignment="1">
      <alignment wrapText="1"/>
    </xf>
    <xf numFmtId="3" fontId="29" fillId="24" borderId="74" xfId="48" applyNumberFormat="1" applyFont="1" applyFill="1" applyBorder="1" applyAlignment="1">
      <alignment horizontal="right"/>
    </xf>
    <xf numFmtId="3" fontId="29" fillId="24" borderId="73" xfId="48" applyNumberFormat="1" applyFont="1" applyFill="1" applyBorder="1" applyAlignment="1">
      <alignment horizontal="right"/>
    </xf>
    <xf numFmtId="3" fontId="29" fillId="24" borderId="75" xfId="48" applyNumberFormat="1" applyFont="1" applyFill="1" applyBorder="1" applyAlignment="1">
      <alignment horizontal="right"/>
    </xf>
    <xf numFmtId="3" fontId="27" fillId="24" borderId="81" xfId="48" applyNumberFormat="1" applyFont="1" applyFill="1" applyBorder="1" applyAlignment="1">
      <alignment horizontal="right"/>
    </xf>
    <xf numFmtId="3" fontId="4" fillId="24" borderId="72" xfId="48" applyNumberFormat="1" applyFont="1" applyFill="1" applyBorder="1" applyAlignment="1">
      <alignment horizontal="center"/>
    </xf>
    <xf numFmtId="3" fontId="4" fillId="24" borderId="73" xfId="48" applyNumberFormat="1" applyFont="1" applyFill="1" applyBorder="1" applyAlignment="1">
      <alignment horizontal="center"/>
    </xf>
    <xf numFmtId="3" fontId="4" fillId="24" borderId="73" xfId="48" applyNumberFormat="1" applyFont="1" applyFill="1" applyBorder="1" applyAlignment="1">
      <alignment wrapText="1"/>
    </xf>
    <xf numFmtId="3" fontId="4" fillId="24" borderId="74" xfId="48" applyNumberFormat="1" applyFont="1" applyFill="1" applyBorder="1" applyAlignment="1">
      <alignment horizontal="right"/>
    </xf>
    <xf numFmtId="3" fontId="4" fillId="24" borderId="73" xfId="48" applyNumberFormat="1" applyFont="1" applyFill="1" applyBorder="1" applyAlignment="1">
      <alignment horizontal="right"/>
    </xf>
    <xf numFmtId="3" fontId="4" fillId="24" borderId="75" xfId="48" applyNumberFormat="1" applyFont="1" applyFill="1" applyBorder="1" applyAlignment="1">
      <alignment horizontal="right"/>
    </xf>
    <xf numFmtId="3" fontId="4" fillId="24" borderId="81" xfId="48" applyNumberFormat="1" applyFont="1" applyFill="1" applyBorder="1" applyAlignment="1">
      <alignment horizontal="right"/>
    </xf>
    <xf numFmtId="3" fontId="34" fillId="0" borderId="73" xfId="48" applyNumberFormat="1" applyFont="1" applyBorder="1" applyAlignment="1">
      <alignment horizontal="left" wrapText="1" indent="4"/>
    </xf>
    <xf numFmtId="3" fontId="29" fillId="0" borderId="73" xfId="48" applyNumberFormat="1" applyFont="1" applyBorder="1" applyAlignment="1">
      <alignment horizontal="left" wrapText="1" indent="4"/>
    </xf>
    <xf numFmtId="3" fontId="4" fillId="0" borderId="73" xfId="48" applyNumberFormat="1" applyFont="1" applyBorder="1" applyAlignment="1">
      <alignment horizontal="left" wrapText="1" indent="4"/>
    </xf>
    <xf numFmtId="3" fontId="3" fillId="0" borderId="94" xfId="48" applyNumberFormat="1" applyFont="1" applyBorder="1" applyAlignment="1">
      <alignment horizontal="center" vertical="center"/>
    </xf>
    <xf numFmtId="3" fontId="3" fillId="0" borderId="95" xfId="48" applyNumberFormat="1" applyFont="1" applyBorder="1" applyAlignment="1">
      <alignment horizontal="center" vertical="center"/>
    </xf>
    <xf numFmtId="3" fontId="4" fillId="0" borderId="95" xfId="48" applyNumberFormat="1" applyFont="1" applyBorder="1" applyAlignment="1">
      <alignment horizontal="center" vertical="center" wrapText="1"/>
    </xf>
    <xf numFmtId="3" fontId="4" fillId="0" borderId="96" xfId="48" applyNumberFormat="1" applyFont="1" applyBorder="1" applyAlignment="1">
      <alignment horizontal="right" vertical="center"/>
    </xf>
    <xf numFmtId="3" fontId="4" fillId="0" borderId="95" xfId="48" applyNumberFormat="1" applyFont="1" applyBorder="1" applyAlignment="1">
      <alignment horizontal="right" vertical="center"/>
    </xf>
    <xf numFmtId="3" fontId="4" fillId="0" borderId="97" xfId="48" applyNumberFormat="1" applyFont="1" applyBorder="1" applyAlignment="1">
      <alignment horizontal="right" vertical="center"/>
    </xf>
    <xf numFmtId="3" fontId="4" fillId="0" borderId="49" xfId="48" applyNumberFormat="1" applyFont="1" applyBorder="1" applyAlignment="1">
      <alignment horizontal="right" vertical="center"/>
    </xf>
    <xf numFmtId="3" fontId="34" fillId="0" borderId="76" xfId="48" applyNumberFormat="1" applyFont="1" applyBorder="1" applyAlignment="1">
      <alignment horizontal="center"/>
    </xf>
    <xf numFmtId="3" fontId="34" fillId="0" borderId="56" xfId="48" applyNumberFormat="1" applyFont="1" applyBorder="1" applyAlignment="1">
      <alignment horizontal="center"/>
    </xf>
    <xf numFmtId="3" fontId="34" fillId="0" borderId="56" xfId="48" applyNumberFormat="1" applyFont="1" applyBorder="1" applyAlignment="1">
      <alignment wrapText="1"/>
    </xf>
    <xf numFmtId="3" fontId="34" fillId="0" borderId="57" xfId="48" applyNumberFormat="1" applyFont="1" applyBorder="1" applyAlignment="1">
      <alignment horizontal="right"/>
    </xf>
    <xf numFmtId="3" fontId="34" fillId="0" borderId="56" xfId="48" applyNumberFormat="1" applyFont="1" applyBorder="1" applyAlignment="1">
      <alignment horizontal="right"/>
    </xf>
    <xf numFmtId="3" fontId="34" fillId="0" borderId="58" xfId="48" applyNumberFormat="1" applyFont="1" applyBorder="1" applyAlignment="1">
      <alignment horizontal="right"/>
    </xf>
    <xf numFmtId="3" fontId="34" fillId="0" borderId="82" xfId="48" applyNumberFormat="1" applyFont="1" applyBorder="1" applyAlignment="1">
      <alignment horizontal="right"/>
    </xf>
    <xf numFmtId="3" fontId="29" fillId="0" borderId="76" xfId="48" applyNumberFormat="1" applyFont="1" applyBorder="1" applyAlignment="1">
      <alignment horizontal="center"/>
    </xf>
    <xf numFmtId="3" fontId="29" fillId="0" borderId="56" xfId="48" applyNumberFormat="1" applyFont="1" applyBorder="1" applyAlignment="1">
      <alignment horizontal="center"/>
    </xf>
    <xf numFmtId="3" fontId="29" fillId="0" borderId="57" xfId="48" applyNumberFormat="1" applyFont="1" applyBorder="1" applyAlignment="1">
      <alignment horizontal="right"/>
    </xf>
    <xf numFmtId="3" fontId="29" fillId="0" borderId="56" xfId="48" applyNumberFormat="1" applyFont="1" applyBorder="1" applyAlignment="1">
      <alignment horizontal="right"/>
    </xf>
    <xf numFmtId="3" fontId="29" fillId="0" borderId="58" xfId="48" applyNumberFormat="1" applyFont="1" applyBorder="1" applyAlignment="1">
      <alignment horizontal="right"/>
    </xf>
    <xf numFmtId="3" fontId="27" fillId="0" borderId="82" xfId="48" applyNumberFormat="1" applyFont="1" applyBorder="1" applyAlignment="1">
      <alignment horizontal="right"/>
    </xf>
    <xf numFmtId="3" fontId="4" fillId="0" borderId="91" xfId="48" applyNumberFormat="1" applyFont="1" applyBorder="1" applyAlignment="1">
      <alignment horizontal="center"/>
    </xf>
    <xf numFmtId="3" fontId="4" fillId="0" borderId="98" xfId="48" applyNumberFormat="1" applyFont="1" applyBorder="1" applyAlignment="1">
      <alignment horizontal="center"/>
    </xf>
    <xf numFmtId="3" fontId="4" fillId="0" borderId="98" xfId="48" applyNumberFormat="1" applyFont="1" applyBorder="1" applyAlignment="1">
      <alignment wrapText="1"/>
    </xf>
    <xf numFmtId="3" fontId="4" fillId="0" borderId="99" xfId="48" applyNumberFormat="1" applyFont="1" applyBorder="1" applyAlignment="1">
      <alignment horizontal="right"/>
    </xf>
    <xf numFmtId="3" fontId="4" fillId="0" borderId="98" xfId="48" applyNumberFormat="1" applyFont="1" applyBorder="1" applyAlignment="1">
      <alignment horizontal="right"/>
    </xf>
    <xf numFmtId="3" fontId="4" fillId="0" borderId="100" xfId="48" applyNumberFormat="1" applyFont="1" applyBorder="1" applyAlignment="1">
      <alignment horizontal="right"/>
    </xf>
    <xf numFmtId="3" fontId="4" fillId="0" borderId="50" xfId="48" applyNumberFormat="1" applyFont="1" applyBorder="1" applyAlignment="1">
      <alignment horizontal="right"/>
    </xf>
    <xf numFmtId="3" fontId="3" fillId="0" borderId="69" xfId="48" applyNumberFormat="1" applyFont="1" applyBorder="1" applyAlignment="1">
      <alignment horizontal="right" wrapText="1"/>
    </xf>
    <xf numFmtId="3" fontId="3" fillId="0" borderId="102" xfId="48" applyNumberFormat="1" applyFont="1" applyBorder="1" applyAlignment="1">
      <alignment horizontal="right" wrapText="1"/>
    </xf>
    <xf numFmtId="3" fontId="4" fillId="0" borderId="103" xfId="48" applyNumberFormat="1" applyFont="1" applyBorder="1" applyAlignment="1">
      <alignment horizontal="right" vertical="center" wrapText="1"/>
    </xf>
    <xf numFmtId="3" fontId="4" fillId="0" borderId="68" xfId="50" applyNumberFormat="1" applyFont="1" applyBorder="1" applyAlignment="1">
      <alignment wrapText="1"/>
    </xf>
    <xf numFmtId="3" fontId="4" fillId="0" borderId="76" xfId="50" applyNumberFormat="1" applyFont="1" applyBorder="1" applyAlignment="1">
      <alignment wrapText="1"/>
    </xf>
    <xf numFmtId="3" fontId="4" fillId="0" borderId="104" xfId="50" applyNumberFormat="1" applyFont="1" applyBorder="1" applyAlignment="1">
      <alignment vertical="center" wrapText="1"/>
    </xf>
    <xf numFmtId="3" fontId="4" fillId="0" borderId="105" xfId="50" applyNumberFormat="1" applyFont="1" applyBorder="1" applyAlignment="1">
      <alignment wrapText="1"/>
    </xf>
    <xf numFmtId="3" fontId="4" fillId="0" borderId="106" xfId="50" applyNumberFormat="1" applyFont="1" applyBorder="1" applyAlignment="1">
      <alignment wrapText="1"/>
    </xf>
    <xf numFmtId="3" fontId="4" fillId="0" borderId="107" xfId="50" applyNumberFormat="1" applyFont="1" applyBorder="1" applyAlignment="1">
      <alignment vertical="center" wrapText="1"/>
    </xf>
    <xf numFmtId="3" fontId="4" fillId="0" borderId="52" xfId="50" applyNumberFormat="1" applyFont="1" applyBorder="1" applyAlignment="1">
      <alignment wrapText="1"/>
    </xf>
    <xf numFmtId="3" fontId="4" fillId="0" borderId="56" xfId="50" applyNumberFormat="1" applyFont="1" applyBorder="1" applyAlignment="1">
      <alignment wrapText="1"/>
    </xf>
    <xf numFmtId="3" fontId="23" fillId="0" borderId="108" xfId="0" applyNumberFormat="1" applyFont="1" applyBorder="1" applyAlignment="1">
      <alignment horizontal="center"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0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0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0" xfId="0" applyNumberFormat="1" applyFont="1" applyBorder="1" applyAlignment="1">
      <alignment horizontal="right"/>
    </xf>
    <xf numFmtId="3" fontId="24" fillId="0" borderId="111" xfId="0" applyNumberFormat="1" applyFont="1" applyBorder="1" applyAlignment="1">
      <alignment vertical="center"/>
    </xf>
    <xf numFmtId="3" fontId="24" fillId="0" borderId="112" xfId="0" applyNumberFormat="1" applyFont="1" applyBorder="1" applyAlignment="1">
      <alignment vertical="center"/>
    </xf>
    <xf numFmtId="3" fontId="24" fillId="0" borderId="111" xfId="0" applyNumberFormat="1" applyFont="1" applyBorder="1" applyAlignment="1">
      <alignment horizontal="right" vertical="center"/>
    </xf>
    <xf numFmtId="3" fontId="24" fillId="0" borderId="113" xfId="0" applyNumberFormat="1" applyFont="1" applyBorder="1" applyAlignment="1">
      <alignment horizontal="right" vertical="center"/>
    </xf>
    <xf numFmtId="3" fontId="24" fillId="0" borderId="114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0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3" fontId="23" fillId="0" borderId="112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4" fillId="0" borderId="115" xfId="0" applyNumberFormat="1" applyFont="1" applyBorder="1" applyAlignment="1">
      <alignment vertical="center"/>
    </xf>
    <xf numFmtId="3" fontId="24" fillId="0" borderId="116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0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4" fontId="23" fillId="0" borderId="117" xfId="52" applyNumberFormat="1" applyFont="1" applyBorder="1" applyAlignment="1">
      <alignment horizontal="center"/>
    </xf>
    <xf numFmtId="164" fontId="23" fillId="0" borderId="12" xfId="52" applyNumberFormat="1" applyFont="1" applyBorder="1" applyAlignment="1">
      <alignment horizontal="center"/>
    </xf>
    <xf numFmtId="164" fontId="23" fillId="0" borderId="118" xfId="52" applyNumberFormat="1" applyFont="1" applyBorder="1" applyAlignment="1">
      <alignment horizontal="center"/>
    </xf>
    <xf numFmtId="164" fontId="23" fillId="0" borderId="47" xfId="52" applyNumberFormat="1" applyFont="1" applyBorder="1" applyAlignment="1">
      <alignment horizontal="center"/>
    </xf>
    <xf numFmtId="3" fontId="35" fillId="0" borderId="0" xfId="43" applyNumberFormat="1" applyFont="1"/>
    <xf numFmtId="3" fontId="29" fillId="0" borderId="119" xfId="48" applyNumberFormat="1" applyFont="1" applyBorder="1" applyAlignment="1">
      <alignment horizontal="right"/>
    </xf>
    <xf numFmtId="3" fontId="27" fillId="0" borderId="119" xfId="48" applyNumberFormat="1" applyFont="1" applyBorder="1" applyAlignment="1">
      <alignment horizontal="right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85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90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91" xfId="0" applyFont="1" applyBorder="1" applyAlignment="1">
      <alignment horizontal="center"/>
    </xf>
    <xf numFmtId="3" fontId="29" fillId="0" borderId="22" xfId="48" applyNumberFormat="1" applyFont="1" applyBorder="1" applyAlignment="1">
      <alignment horizontal="center"/>
    </xf>
    <xf numFmtId="3" fontId="29" fillId="0" borderId="120" xfId="48" applyNumberFormat="1" applyFont="1" applyBorder="1" applyAlignment="1">
      <alignment horizontal="center"/>
    </xf>
    <xf numFmtId="3" fontId="36" fillId="0" borderId="119" xfId="48" applyNumberFormat="1" applyFont="1" applyBorder="1" applyAlignment="1">
      <alignment horizontal="right"/>
    </xf>
    <xf numFmtId="3" fontId="37" fillId="0" borderId="81" xfId="48" applyNumberFormat="1" applyFont="1" applyBorder="1" applyAlignment="1">
      <alignment horizontal="right"/>
    </xf>
    <xf numFmtId="3" fontId="36" fillId="0" borderId="0" xfId="48" applyNumberFormat="1" applyFont="1"/>
    <xf numFmtId="3" fontId="38" fillId="0" borderId="73" xfId="48" applyNumberFormat="1" applyFont="1" applyBorder="1" applyAlignment="1">
      <alignment horizontal="right"/>
    </xf>
    <xf numFmtId="3" fontId="4" fillId="0" borderId="119" xfId="48" applyNumberFormat="1" applyFont="1" applyBorder="1" applyAlignment="1">
      <alignment horizontal="right"/>
    </xf>
    <xf numFmtId="49" fontId="3" fillId="0" borderId="0" xfId="0" applyNumberFormat="1" applyFont="1" applyAlignment="1">
      <alignment horizontal="left" wrapText="1" indent="2"/>
    </xf>
    <xf numFmtId="0" fontId="4" fillId="0" borderId="0" xfId="0" applyFont="1" applyAlignment="1">
      <alignment horizontal="center" vertical="center"/>
    </xf>
    <xf numFmtId="3" fontId="4" fillId="0" borderId="49" xfId="48" applyNumberFormat="1" applyFont="1" applyBorder="1" applyAlignment="1">
      <alignment horizontal="center" vertical="center" wrapText="1"/>
    </xf>
    <xf numFmtId="3" fontId="4" fillId="0" borderId="50" xfId="48" applyNumberFormat="1" applyFont="1" applyBorder="1" applyAlignment="1">
      <alignment horizontal="center" vertical="center" wrapText="1"/>
    </xf>
    <xf numFmtId="3" fontId="4" fillId="0" borderId="0" xfId="48" applyNumberFormat="1" applyFont="1" applyAlignment="1">
      <alignment horizontal="center"/>
    </xf>
    <xf numFmtId="3" fontId="4" fillId="0" borderId="0" xfId="48" applyNumberFormat="1" applyFont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3" fontId="4" fillId="0" borderId="60" xfId="0" applyNumberFormat="1" applyFont="1" applyBorder="1" applyAlignment="1">
      <alignment horizontal="center" vertical="center" textRotation="90"/>
    </xf>
    <xf numFmtId="3" fontId="4" fillId="0" borderId="63" xfId="0" applyNumberFormat="1" applyFont="1" applyBorder="1" applyAlignment="1">
      <alignment horizontal="center" vertical="center" textRotation="90"/>
    </xf>
    <xf numFmtId="0" fontId="4" fillId="0" borderId="40" xfId="48" applyFont="1" applyBorder="1" applyAlignment="1">
      <alignment horizontal="center" vertical="center" wrapText="1"/>
    </xf>
    <xf numFmtId="0" fontId="4" fillId="0" borderId="41" xfId="48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/>
    </xf>
    <xf numFmtId="3" fontId="3" fillId="0" borderId="78" xfId="0" applyNumberFormat="1" applyFont="1" applyBorder="1" applyAlignment="1">
      <alignment horizontal="center" vertical="center"/>
    </xf>
    <xf numFmtId="3" fontId="4" fillId="0" borderId="61" xfId="49" applyNumberFormat="1" applyFont="1" applyBorder="1" applyAlignment="1">
      <alignment horizontal="center" vertical="center" wrapText="1"/>
    </xf>
    <xf numFmtId="3" fontId="4" fillId="0" borderId="64" xfId="49" applyNumberFormat="1" applyFont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3" fontId="4" fillId="0" borderId="59" xfId="0" applyNumberFormat="1" applyFont="1" applyBorder="1" applyAlignment="1">
      <alignment horizontal="center" vertical="center" textRotation="90"/>
    </xf>
    <xf numFmtId="3" fontId="4" fillId="0" borderId="62" xfId="0" applyNumberFormat="1" applyFont="1" applyBorder="1" applyAlignment="1">
      <alignment horizontal="center" vertical="center" textRotation="90"/>
    </xf>
    <xf numFmtId="0" fontId="4" fillId="0" borderId="60" xfId="49" applyFont="1" applyBorder="1" applyAlignment="1">
      <alignment horizontal="center" vertical="center" wrapText="1"/>
    </xf>
    <xf numFmtId="0" fontId="4" fillId="0" borderId="63" xfId="49" applyFont="1" applyBorder="1" applyAlignment="1">
      <alignment horizontal="center" vertical="center" wrapText="1"/>
    </xf>
    <xf numFmtId="3" fontId="4" fillId="0" borderId="40" xfId="49" applyNumberFormat="1" applyFont="1" applyBorder="1" applyAlignment="1">
      <alignment horizontal="center" vertical="center" wrapText="1"/>
    </xf>
    <xf numFmtId="3" fontId="4" fillId="0" borderId="41" xfId="49" applyNumberFormat="1" applyFont="1" applyBorder="1" applyAlignment="1">
      <alignment horizontal="center" vertical="center" wrapText="1"/>
    </xf>
    <xf numFmtId="3" fontId="4" fillId="0" borderId="101" xfId="49" applyNumberFormat="1" applyFont="1" applyBorder="1" applyAlignment="1">
      <alignment horizontal="center" vertical="center" wrapText="1"/>
    </xf>
    <xf numFmtId="3" fontId="4" fillId="0" borderId="45" xfId="49" applyNumberFormat="1" applyFont="1" applyBorder="1" applyAlignment="1">
      <alignment horizontal="center" vertical="center" wrapText="1"/>
    </xf>
    <xf numFmtId="3" fontId="4" fillId="0" borderId="39" xfId="49" applyNumberFormat="1" applyFont="1" applyBorder="1" applyAlignment="1">
      <alignment horizontal="center" vertical="center" wrapText="1"/>
    </xf>
    <xf numFmtId="3" fontId="4" fillId="0" borderId="38" xfId="49" applyNumberFormat="1" applyFont="1" applyBorder="1" applyAlignment="1">
      <alignment horizontal="center" vertical="center" wrapText="1"/>
    </xf>
    <xf numFmtId="3" fontId="4" fillId="0" borderId="48" xfId="49" applyNumberFormat="1" applyFont="1" applyBorder="1" applyAlignment="1">
      <alignment horizontal="center" vertical="center" wrapText="1"/>
    </xf>
    <xf numFmtId="3" fontId="4" fillId="0" borderId="46" xfId="49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</cellXfs>
  <cellStyles count="53">
    <cellStyle name="1. jelölőszín" xfId="31" builtinId="29" customBuiltin="1"/>
    <cellStyle name="2. jelölőszín" xfId="32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3. jelölőszín" xfId="33" builtinId="37" customBuiltin="1"/>
    <cellStyle name="4. jelölőszín" xfId="34" builtinId="41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5. jelölőszín" xfId="35" builtinId="45" customBuiltin="1"/>
    <cellStyle name="6. jelölőszín" xfId="36" builtinId="49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 2" xfId="26"/>
    <cellStyle name="Ezres 3" xfId="27"/>
    <cellStyle name="Figyelmeztetés" xfId="28" builtinId="11" customBuiltin="1"/>
    <cellStyle name="Hivatkozott cella" xfId="29" builtinId="24" customBuiltin="1"/>
    <cellStyle name="Jegyzet" xfId="30" builtinId="10" customBuiltin="1"/>
    <cellStyle name="Jó" xfId="37" builtinId="26" customBuiltin="1"/>
    <cellStyle name="Kimenet" xfId="38" builtinId="21" customBuiltin="1"/>
    <cellStyle name="Magyarázó szöveg" xfId="39" builtinId="53" customBuiltin="1"/>
    <cellStyle name="Normál" xfId="0" builtinId="0"/>
    <cellStyle name="Normál 2" xfId="40"/>
    <cellStyle name="Normál 3" xfId="41"/>
    <cellStyle name="Normál 4" xfId="42"/>
    <cellStyle name="Normál_2007.évi konc. összefoglaló bevétel" xfId="43"/>
    <cellStyle name="Normál_2007.évi konc. összefoglaló bevétel 2" xfId="48"/>
    <cellStyle name="Normál_Beruházási tábla 2007 2" xfId="50"/>
    <cellStyle name="Normál_EU-s tábla kv-hez 2" xfId="51"/>
    <cellStyle name="Normál_Városfejlesztési Iroda - 2008. kv. tervezés 2" xfId="49"/>
    <cellStyle name="Összesen" xfId="44" builtinId="25" customBuiltin="1"/>
    <cellStyle name="Rossz" xfId="45" builtinId="27" customBuiltin="1"/>
    <cellStyle name="Semleges" xfId="46" builtinId="28" customBuiltin="1"/>
    <cellStyle name="Számítás" xfId="47" builtinId="22" customBuiltin="1"/>
    <cellStyle name="Százalék 2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>
    <pageSetUpPr fitToPage="1"/>
  </sheetPr>
  <dimension ref="A1:J49"/>
  <sheetViews>
    <sheetView view="pageBreakPreview" zoomScaleNormal="100" zoomScaleSheetLayoutView="100" workbookViewId="0">
      <pane xSplit="4" ySplit="7" topLeftCell="E8" activePane="bottomRight" state="frozen"/>
      <selection activeCell="N19" sqref="N19"/>
      <selection pane="topRight" activeCell="N19" sqref="N19"/>
      <selection pane="bottomLeft" activeCell="N19" sqref="N19"/>
      <selection pane="bottomRight" activeCell="B1" sqref="B1"/>
    </sheetView>
  </sheetViews>
  <sheetFormatPr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52" customWidth="1"/>
    <col min="8" max="10" width="13.7109375" style="53" customWidth="1"/>
    <col min="11" max="16384" width="9.140625" style="1"/>
  </cols>
  <sheetData>
    <row r="1" spans="1:10" x14ac:dyDescent="0.3">
      <c r="B1" s="428" t="s">
        <v>156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2"/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97" t="s">
        <v>64</v>
      </c>
      <c r="C3" s="397"/>
      <c r="D3" s="397"/>
      <c r="E3" s="397"/>
      <c r="F3" s="397"/>
      <c r="G3" s="397"/>
      <c r="H3" s="397"/>
      <c r="I3" s="397"/>
      <c r="J3" s="397"/>
    </row>
    <row r="4" spans="1:10" x14ac:dyDescent="0.3">
      <c r="B4" s="397" t="s">
        <v>142</v>
      </c>
      <c r="C4" s="397"/>
      <c r="D4" s="397"/>
      <c r="E4" s="397"/>
      <c r="F4" s="397"/>
      <c r="G4" s="397"/>
      <c r="H4" s="397"/>
      <c r="I4" s="397"/>
      <c r="J4" s="397"/>
    </row>
    <row r="5" spans="1:10" ht="15.75" customHeight="1" x14ac:dyDescent="0.3">
      <c r="C5" s="7"/>
      <c r="D5" s="7"/>
      <c r="E5" s="42"/>
      <c r="F5" s="42"/>
      <c r="G5" s="42"/>
      <c r="H5" s="42"/>
      <c r="I5" s="42"/>
      <c r="J5" s="42" t="s">
        <v>70</v>
      </c>
    </row>
    <row r="6" spans="1:10" s="2" customFormat="1" ht="15.75" thickBot="1" x14ac:dyDescent="0.35">
      <c r="B6" s="2" t="s">
        <v>8</v>
      </c>
      <c r="C6" s="2" t="s">
        <v>9</v>
      </c>
      <c r="D6" s="2" t="s">
        <v>22</v>
      </c>
      <c r="E6" s="42" t="s">
        <v>71</v>
      </c>
      <c r="F6" s="42" t="s">
        <v>72</v>
      </c>
      <c r="G6" s="42" t="s">
        <v>10</v>
      </c>
      <c r="H6" s="42" t="s">
        <v>73</v>
      </c>
      <c r="I6" s="42" t="s">
        <v>78</v>
      </c>
      <c r="J6" s="42" t="s">
        <v>87</v>
      </c>
    </row>
    <row r="7" spans="1:10" s="6" customFormat="1" ht="60.75" thickBot="1" x14ac:dyDescent="0.25">
      <c r="B7" s="22" t="s">
        <v>1</v>
      </c>
      <c r="C7" s="3" t="s">
        <v>2</v>
      </c>
      <c r="D7" s="5" t="s">
        <v>0</v>
      </c>
      <c r="E7" s="3" t="s">
        <v>130</v>
      </c>
      <c r="F7" s="3" t="s">
        <v>131</v>
      </c>
      <c r="G7" s="240" t="s">
        <v>139</v>
      </c>
      <c r="H7" s="241" t="s">
        <v>140</v>
      </c>
      <c r="I7" s="206" t="s">
        <v>106</v>
      </c>
      <c r="J7" s="207" t="s">
        <v>141</v>
      </c>
    </row>
    <row r="8" spans="1:10" s="8" customFormat="1" ht="21.75" customHeight="1" x14ac:dyDescent="0.3">
      <c r="A8" s="2">
        <v>1</v>
      </c>
      <c r="B8" s="37">
        <v>1</v>
      </c>
      <c r="C8" s="14"/>
      <c r="D8" s="17" t="s">
        <v>53</v>
      </c>
      <c r="E8" s="43">
        <v>5125</v>
      </c>
      <c r="F8" s="43">
        <v>1593</v>
      </c>
      <c r="G8" s="43">
        <v>4558</v>
      </c>
      <c r="H8" s="242">
        <v>1905</v>
      </c>
      <c r="I8" s="43">
        <f>SUM(I10:I15)</f>
        <v>600</v>
      </c>
      <c r="J8" s="44">
        <f>SUM(J10:J15)</f>
        <v>2505</v>
      </c>
    </row>
    <row r="9" spans="1:10" ht="15" customHeight="1" x14ac:dyDescent="0.3">
      <c r="A9" s="2">
        <v>2</v>
      </c>
      <c r="B9" s="24"/>
      <c r="C9" s="2">
        <v>1</v>
      </c>
      <c r="D9" s="1" t="s">
        <v>48</v>
      </c>
      <c r="E9" s="45">
        <v>5040</v>
      </c>
      <c r="F9" s="45">
        <v>1593</v>
      </c>
      <c r="G9" s="45">
        <v>4522</v>
      </c>
      <c r="H9" s="243">
        <v>1905</v>
      </c>
      <c r="I9" s="45">
        <f>SUM(I10:I12)</f>
        <v>600</v>
      </c>
      <c r="J9" s="137">
        <f>SUM(J10:J12)</f>
        <v>2505</v>
      </c>
    </row>
    <row r="10" spans="1:10" ht="15" customHeight="1" x14ac:dyDescent="0.3">
      <c r="A10" s="2">
        <v>3</v>
      </c>
      <c r="B10" s="24"/>
      <c r="D10" s="39" t="s">
        <v>74</v>
      </c>
      <c r="E10" s="45">
        <v>2787</v>
      </c>
      <c r="F10" s="45">
        <v>1040</v>
      </c>
      <c r="G10" s="45">
        <v>2769</v>
      </c>
      <c r="H10" s="243">
        <v>1352</v>
      </c>
      <c r="I10" s="45"/>
      <c r="J10" s="137">
        <f>SUM(H10:I10)</f>
        <v>1352</v>
      </c>
    </row>
    <row r="11" spans="1:10" ht="15" customHeight="1" x14ac:dyDescent="0.3">
      <c r="A11" s="2">
        <v>4</v>
      </c>
      <c r="B11" s="24"/>
      <c r="D11" s="39" t="s">
        <v>90</v>
      </c>
      <c r="E11" s="45">
        <v>1700</v>
      </c>
      <c r="F11" s="45"/>
      <c r="G11" s="45">
        <v>1200</v>
      </c>
      <c r="H11" s="243"/>
      <c r="I11" s="45">
        <v>600</v>
      </c>
      <c r="J11" s="137">
        <f t="shared" ref="J11:J12" si="0">SUM(H11:I11)</f>
        <v>600</v>
      </c>
    </row>
    <row r="12" spans="1:10" ht="15" customHeight="1" x14ac:dyDescent="0.3">
      <c r="A12" s="2">
        <v>5</v>
      </c>
      <c r="B12" s="24"/>
      <c r="D12" s="39" t="s">
        <v>65</v>
      </c>
      <c r="E12" s="45">
        <v>553</v>
      </c>
      <c r="F12" s="45">
        <v>553</v>
      </c>
      <c r="G12" s="45">
        <v>553</v>
      </c>
      <c r="H12" s="243">
        <v>553</v>
      </c>
      <c r="I12" s="45"/>
      <c r="J12" s="137">
        <f t="shared" si="0"/>
        <v>553</v>
      </c>
    </row>
    <row r="13" spans="1:10" ht="15" customHeight="1" x14ac:dyDescent="0.3">
      <c r="A13" s="2">
        <v>6</v>
      </c>
      <c r="B13" s="24"/>
      <c r="C13" s="2">
        <v>2</v>
      </c>
      <c r="D13" s="1" t="s">
        <v>11</v>
      </c>
      <c r="E13" s="45"/>
      <c r="F13" s="45"/>
      <c r="G13" s="45"/>
      <c r="H13" s="243"/>
      <c r="I13" s="45"/>
      <c r="J13" s="137"/>
    </row>
    <row r="14" spans="1:10" ht="15" customHeight="1" x14ac:dyDescent="0.3">
      <c r="A14" s="2">
        <v>7</v>
      </c>
      <c r="B14" s="24"/>
      <c r="C14" s="2">
        <v>3</v>
      </c>
      <c r="D14" s="1" t="s">
        <v>30</v>
      </c>
      <c r="E14" s="45">
        <v>85</v>
      </c>
      <c r="F14" s="45"/>
      <c r="G14" s="45">
        <v>36</v>
      </c>
      <c r="H14" s="243"/>
      <c r="I14" s="45"/>
      <c r="J14" s="137"/>
    </row>
    <row r="15" spans="1:10" ht="15" customHeight="1" x14ac:dyDescent="0.3">
      <c r="A15" s="2">
        <v>8</v>
      </c>
      <c r="B15" s="24"/>
      <c r="C15" s="2">
        <v>4</v>
      </c>
      <c r="D15" s="1" t="s">
        <v>32</v>
      </c>
      <c r="E15" s="45"/>
      <c r="F15" s="45"/>
      <c r="G15" s="45"/>
      <c r="H15" s="243"/>
      <c r="I15" s="45"/>
      <c r="J15" s="137">
        <f t="shared" ref="J15" si="1">SUM(H15:I15)</f>
        <v>0</v>
      </c>
    </row>
    <row r="16" spans="1:10" s="8" customFormat="1" ht="21.75" customHeight="1" x14ac:dyDescent="0.3">
      <c r="A16" s="2">
        <v>9</v>
      </c>
      <c r="B16" s="38">
        <v>2</v>
      </c>
      <c r="C16" s="16"/>
      <c r="D16" s="17" t="s">
        <v>54</v>
      </c>
      <c r="E16" s="46">
        <v>0</v>
      </c>
      <c r="F16" s="46">
        <v>0</v>
      </c>
      <c r="G16" s="46">
        <v>0</v>
      </c>
      <c r="H16" s="244">
        <v>0</v>
      </c>
      <c r="I16" s="46">
        <f t="shared" ref="I16:J16" si="2">SUM(I17:I19)</f>
        <v>0</v>
      </c>
      <c r="J16" s="47">
        <f t="shared" si="2"/>
        <v>0</v>
      </c>
    </row>
    <row r="17" spans="1:10" ht="15" customHeight="1" x14ac:dyDescent="0.3">
      <c r="A17" s="2">
        <v>10</v>
      </c>
      <c r="B17" s="24"/>
      <c r="C17" s="2">
        <v>5</v>
      </c>
      <c r="D17" s="1" t="s">
        <v>49</v>
      </c>
      <c r="E17" s="45"/>
      <c r="F17" s="45"/>
      <c r="G17" s="45"/>
      <c r="H17" s="243"/>
      <c r="I17" s="45"/>
      <c r="J17" s="137"/>
    </row>
    <row r="18" spans="1:10" ht="15" customHeight="1" x14ac:dyDescent="0.3">
      <c r="A18" s="2">
        <v>11</v>
      </c>
      <c r="B18" s="24"/>
      <c r="C18" s="2">
        <v>6</v>
      </c>
      <c r="D18" s="1" t="s">
        <v>7</v>
      </c>
      <c r="E18" s="45"/>
      <c r="F18" s="45"/>
      <c r="G18" s="45"/>
      <c r="H18" s="243"/>
      <c r="I18" s="45"/>
      <c r="J18" s="137"/>
    </row>
    <row r="19" spans="1:10" ht="15" customHeight="1" x14ac:dyDescent="0.3">
      <c r="A19" s="2">
        <v>12</v>
      </c>
      <c r="B19" s="24"/>
      <c r="C19" s="2">
        <v>7</v>
      </c>
      <c r="D19" s="1" t="s">
        <v>37</v>
      </c>
      <c r="E19" s="45"/>
      <c r="F19" s="45"/>
      <c r="G19" s="45"/>
      <c r="H19" s="243"/>
      <c r="I19" s="45"/>
      <c r="J19" s="137"/>
    </row>
    <row r="20" spans="1:10" s="13" customFormat="1" ht="21.75" customHeight="1" x14ac:dyDescent="0.3">
      <c r="A20" s="2">
        <v>13</v>
      </c>
      <c r="B20" s="26"/>
      <c r="C20" s="19"/>
      <c r="D20" s="20" t="s">
        <v>3</v>
      </c>
      <c r="E20" s="48">
        <v>5125</v>
      </c>
      <c r="F20" s="48">
        <v>1593</v>
      </c>
      <c r="G20" s="48">
        <v>4558</v>
      </c>
      <c r="H20" s="245">
        <v>1905</v>
      </c>
      <c r="I20" s="48">
        <f t="shared" ref="I20:J20" si="3">SUM(I8,I16,)</f>
        <v>600</v>
      </c>
      <c r="J20" s="49">
        <f t="shared" si="3"/>
        <v>2505</v>
      </c>
    </row>
    <row r="21" spans="1:10" s="8" customFormat="1" ht="21.75" customHeight="1" x14ac:dyDescent="0.3">
      <c r="A21" s="2">
        <v>14</v>
      </c>
      <c r="B21" s="25"/>
      <c r="C21" s="16">
        <v>8</v>
      </c>
      <c r="D21" s="17" t="s">
        <v>12</v>
      </c>
      <c r="E21" s="46">
        <v>1361</v>
      </c>
      <c r="F21" s="46">
        <v>84</v>
      </c>
      <c r="G21" s="46">
        <v>426</v>
      </c>
      <c r="H21" s="244">
        <v>106</v>
      </c>
      <c r="I21" s="46">
        <f t="shared" ref="I21:J21" si="4">SUM(I22:I25)</f>
        <v>1</v>
      </c>
      <c r="J21" s="47">
        <f t="shared" si="4"/>
        <v>107</v>
      </c>
    </row>
    <row r="22" spans="1:10" ht="15" customHeight="1" x14ac:dyDescent="0.3">
      <c r="A22" s="2">
        <v>15</v>
      </c>
      <c r="B22" s="24">
        <v>1</v>
      </c>
      <c r="D22" s="1" t="s">
        <v>15</v>
      </c>
      <c r="E22" s="45"/>
      <c r="F22" s="45"/>
      <c r="G22" s="45"/>
      <c r="H22" s="243"/>
      <c r="I22" s="45"/>
      <c r="J22" s="137"/>
    </row>
    <row r="23" spans="1:10" ht="15" customHeight="1" x14ac:dyDescent="0.3">
      <c r="A23" s="2">
        <v>16</v>
      </c>
      <c r="B23" s="24"/>
      <c r="D23" s="36" t="s">
        <v>75</v>
      </c>
      <c r="E23" s="45">
        <v>1361</v>
      </c>
      <c r="F23" s="45">
        <v>84</v>
      </c>
      <c r="G23" s="45">
        <v>426</v>
      </c>
      <c r="H23" s="243">
        <v>106</v>
      </c>
      <c r="I23" s="45">
        <v>1</v>
      </c>
      <c r="J23" s="137">
        <f>SUM(H23:I23)</f>
        <v>107</v>
      </c>
    </row>
    <row r="24" spans="1:10" ht="15" customHeight="1" x14ac:dyDescent="0.3">
      <c r="A24" s="2">
        <v>17</v>
      </c>
      <c r="B24" s="24">
        <v>2</v>
      </c>
      <c r="D24" s="1" t="s">
        <v>14</v>
      </c>
      <c r="E24" s="45"/>
      <c r="F24" s="45"/>
      <c r="G24" s="45"/>
      <c r="H24" s="243"/>
      <c r="I24" s="45"/>
      <c r="J24" s="137"/>
    </row>
    <row r="25" spans="1:10" ht="15" customHeight="1" thickBot="1" x14ac:dyDescent="0.35">
      <c r="A25" s="2">
        <v>18</v>
      </c>
      <c r="B25" s="24"/>
      <c r="D25" s="36" t="s">
        <v>75</v>
      </c>
      <c r="E25" s="45"/>
      <c r="F25" s="45"/>
      <c r="G25" s="45"/>
      <c r="H25" s="243"/>
      <c r="I25" s="45"/>
      <c r="J25" s="137">
        <f t="shared" ref="J25" si="5">SUM(H25:I25)</f>
        <v>0</v>
      </c>
    </row>
    <row r="26" spans="1:10" s="13" customFormat="1" ht="21.75" customHeight="1" thickBot="1" x14ac:dyDescent="0.35">
      <c r="A26" s="2">
        <v>19</v>
      </c>
      <c r="B26" s="27"/>
      <c r="C26" s="10"/>
      <c r="D26" s="11" t="s">
        <v>4</v>
      </c>
      <c r="E26" s="50">
        <v>6486</v>
      </c>
      <c r="F26" s="50">
        <v>1677</v>
      </c>
      <c r="G26" s="50">
        <v>4984</v>
      </c>
      <c r="H26" s="246">
        <v>2011</v>
      </c>
      <c r="I26" s="50">
        <f t="shared" ref="I26" si="6">SUM(I20,I21)</f>
        <v>601</v>
      </c>
      <c r="J26" s="51">
        <f>SUM(J20,J21)</f>
        <v>2612</v>
      </c>
    </row>
    <row r="27" spans="1:10" x14ac:dyDescent="0.3">
      <c r="I27" s="53">
        <f>+I26-' 5.1 összefoglaló'!E21</f>
        <v>0</v>
      </c>
      <c r="J27" s="53">
        <f>+H26+I26-J26</f>
        <v>0</v>
      </c>
    </row>
    <row r="31" spans="1:10" x14ac:dyDescent="0.3">
      <c r="C31" s="7"/>
      <c r="D31" s="8"/>
      <c r="E31" s="53"/>
      <c r="F31" s="53"/>
      <c r="G31" s="53"/>
    </row>
    <row r="42" spans="1:10" s="8" customFormat="1" x14ac:dyDescent="0.3">
      <c r="A42" s="2"/>
      <c r="B42" s="2"/>
      <c r="C42" s="7"/>
      <c r="E42" s="53"/>
      <c r="F42" s="53"/>
      <c r="G42" s="53"/>
      <c r="H42" s="53"/>
      <c r="I42" s="53"/>
      <c r="J42" s="53"/>
    </row>
    <row r="47" spans="1:10" s="8" customFormat="1" x14ac:dyDescent="0.3">
      <c r="A47" s="2"/>
      <c r="B47" s="2"/>
      <c r="C47" s="7"/>
      <c r="E47" s="53"/>
      <c r="F47" s="53"/>
      <c r="G47" s="53"/>
      <c r="H47" s="53"/>
      <c r="I47" s="53"/>
      <c r="J47" s="53"/>
    </row>
    <row r="49" spans="1:10" s="8" customFormat="1" x14ac:dyDescent="0.3">
      <c r="A49" s="2"/>
      <c r="B49" s="2"/>
      <c r="C49" s="7"/>
      <c r="E49" s="53"/>
      <c r="F49" s="53"/>
      <c r="G49" s="53"/>
      <c r="H49" s="53"/>
      <c r="I49" s="53"/>
      <c r="J49" s="53"/>
    </row>
  </sheetData>
  <mergeCells count="2">
    <mergeCell ref="B3:J3"/>
    <mergeCell ref="B4:J4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>
    <pageSetUpPr fitToPage="1"/>
  </sheetPr>
  <dimension ref="A1:J45"/>
  <sheetViews>
    <sheetView view="pageBreakPreview" zoomScaleNormal="100" zoomScaleSheetLayoutView="100" workbookViewId="0">
      <selection activeCell="B1" sqref="B1"/>
    </sheetView>
  </sheetViews>
  <sheetFormatPr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28" t="s">
        <v>157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3">
      <c r="B3" s="397" t="s">
        <v>64</v>
      </c>
      <c r="C3" s="397"/>
      <c r="D3" s="397"/>
      <c r="E3" s="397"/>
      <c r="F3" s="397"/>
      <c r="G3" s="397"/>
      <c r="H3" s="397"/>
      <c r="I3" s="397"/>
      <c r="J3" s="397"/>
    </row>
    <row r="4" spans="1:10" x14ac:dyDescent="0.3">
      <c r="B4" s="397" t="s">
        <v>145</v>
      </c>
      <c r="C4" s="397"/>
      <c r="D4" s="397"/>
      <c r="E4" s="397"/>
      <c r="F4" s="397"/>
      <c r="G4" s="397"/>
      <c r="H4" s="397"/>
      <c r="I4" s="397"/>
      <c r="J4" s="397"/>
    </row>
    <row r="5" spans="1:10" x14ac:dyDescent="0.3">
      <c r="C5" s="7"/>
      <c r="D5" s="7"/>
      <c r="E5" s="7"/>
      <c r="F5" s="7"/>
      <c r="G5" s="7"/>
      <c r="H5" s="2"/>
      <c r="I5" s="2"/>
      <c r="J5" s="2" t="s">
        <v>70</v>
      </c>
    </row>
    <row r="6" spans="1:10" s="2" customFormat="1" ht="15.75" thickBot="1" x14ac:dyDescent="0.35">
      <c r="B6" s="2" t="s">
        <v>8</v>
      </c>
      <c r="C6" s="2" t="s">
        <v>9</v>
      </c>
      <c r="D6" s="2" t="s">
        <v>22</v>
      </c>
      <c r="E6" s="2" t="s">
        <v>71</v>
      </c>
      <c r="F6" s="2" t="s">
        <v>72</v>
      </c>
      <c r="G6" s="2" t="s">
        <v>10</v>
      </c>
      <c r="H6" s="2" t="s">
        <v>73</v>
      </c>
      <c r="I6" s="2" t="s">
        <v>78</v>
      </c>
      <c r="J6" s="2" t="s">
        <v>87</v>
      </c>
    </row>
    <row r="7" spans="1:10" s="6" customFormat="1" ht="60.75" thickBot="1" x14ac:dyDescent="0.25">
      <c r="B7" s="22" t="s">
        <v>1</v>
      </c>
      <c r="C7" s="3" t="s">
        <v>2</v>
      </c>
      <c r="D7" s="5" t="s">
        <v>0</v>
      </c>
      <c r="E7" s="3" t="s">
        <v>130</v>
      </c>
      <c r="F7" s="3" t="s">
        <v>143</v>
      </c>
      <c r="G7" s="240" t="s">
        <v>139</v>
      </c>
      <c r="H7" s="241" t="s">
        <v>140</v>
      </c>
      <c r="I7" s="206" t="s">
        <v>106</v>
      </c>
      <c r="J7" s="207" t="s">
        <v>144</v>
      </c>
    </row>
    <row r="8" spans="1:10" s="8" customFormat="1" ht="21.75" customHeight="1" x14ac:dyDescent="0.3">
      <c r="A8" s="2">
        <v>1</v>
      </c>
      <c r="B8" s="23">
        <v>1</v>
      </c>
      <c r="C8" s="14"/>
      <c r="D8" s="17" t="s">
        <v>46</v>
      </c>
      <c r="E8" s="15">
        <v>6060</v>
      </c>
      <c r="F8" s="15">
        <v>1677</v>
      </c>
      <c r="G8" s="15">
        <v>4877</v>
      </c>
      <c r="H8" s="247">
        <v>2011</v>
      </c>
      <c r="I8" s="15">
        <f t="shared" ref="I8:J8" si="0">SUM(I9:I13)</f>
        <v>601</v>
      </c>
      <c r="J8" s="54">
        <f t="shared" si="0"/>
        <v>2612</v>
      </c>
    </row>
    <row r="9" spans="1:10" ht="15" customHeight="1" x14ac:dyDescent="0.3">
      <c r="A9" s="2">
        <v>2</v>
      </c>
      <c r="B9" s="24"/>
      <c r="C9" s="2">
        <v>1</v>
      </c>
      <c r="D9" s="1" t="s">
        <v>16</v>
      </c>
      <c r="E9" s="1">
        <v>1321</v>
      </c>
      <c r="F9" s="1">
        <v>628</v>
      </c>
      <c r="G9" s="1">
        <v>1249</v>
      </c>
      <c r="H9" s="248">
        <v>937</v>
      </c>
      <c r="J9" s="9">
        <f>SUM(H9:I9)</f>
        <v>937</v>
      </c>
    </row>
    <row r="10" spans="1:10" ht="15" customHeight="1" x14ac:dyDescent="0.3">
      <c r="A10" s="2">
        <v>3</v>
      </c>
      <c r="B10" s="24"/>
      <c r="C10" s="2">
        <v>2</v>
      </c>
      <c r="D10" s="1" t="s">
        <v>23</v>
      </c>
      <c r="E10" s="1">
        <v>259</v>
      </c>
      <c r="F10" s="1">
        <v>179</v>
      </c>
      <c r="G10" s="1">
        <v>293</v>
      </c>
      <c r="H10" s="248">
        <v>247</v>
      </c>
      <c r="J10" s="9">
        <f t="shared" ref="J10:J15" si="1">SUM(H10:I10)</f>
        <v>247</v>
      </c>
    </row>
    <row r="11" spans="1:10" ht="15" customHeight="1" x14ac:dyDescent="0.3">
      <c r="A11" s="2">
        <v>4</v>
      </c>
      <c r="B11" s="24"/>
      <c r="C11" s="2">
        <v>3</v>
      </c>
      <c r="D11" s="1" t="s">
        <v>17</v>
      </c>
      <c r="E11" s="1">
        <v>1990</v>
      </c>
      <c r="F11" s="1">
        <v>544</v>
      </c>
      <c r="G11" s="1">
        <v>1815</v>
      </c>
      <c r="H11" s="248">
        <v>827</v>
      </c>
      <c r="I11" s="1">
        <f>' 5.1 összefoglaló'!E27</f>
        <v>471</v>
      </c>
      <c r="J11" s="9">
        <f t="shared" si="1"/>
        <v>1298</v>
      </c>
    </row>
    <row r="12" spans="1:10" ht="15" customHeight="1" x14ac:dyDescent="0.3">
      <c r="A12" s="2">
        <v>5</v>
      </c>
      <c r="B12" s="24"/>
      <c r="C12" s="2">
        <v>4</v>
      </c>
      <c r="D12" s="1" t="s">
        <v>19</v>
      </c>
      <c r="H12" s="248"/>
      <c r="J12" s="9"/>
    </row>
    <row r="13" spans="1:10" ht="15" customHeight="1" x14ac:dyDescent="0.3">
      <c r="A13" s="2">
        <v>6</v>
      </c>
      <c r="B13" s="24"/>
      <c r="C13" s="2">
        <v>5</v>
      </c>
      <c r="D13" s="1" t="s">
        <v>51</v>
      </c>
      <c r="E13" s="1">
        <v>2490</v>
      </c>
      <c r="F13" s="1">
        <v>326</v>
      </c>
      <c r="G13" s="1">
        <v>1520</v>
      </c>
      <c r="H13" s="248"/>
      <c r="I13" s="1">
        <f>' 5.1 összefoglaló'!E32</f>
        <v>130</v>
      </c>
      <c r="J13" s="9">
        <f t="shared" si="1"/>
        <v>130</v>
      </c>
    </row>
    <row r="14" spans="1:10" s="8" customFormat="1" ht="21.75" customHeight="1" x14ac:dyDescent="0.3">
      <c r="A14" s="2">
        <v>7</v>
      </c>
      <c r="B14" s="25">
        <v>2</v>
      </c>
      <c r="C14" s="16"/>
      <c r="D14" s="17" t="s">
        <v>47</v>
      </c>
      <c r="E14" s="17">
        <v>0</v>
      </c>
      <c r="F14" s="17">
        <v>0</v>
      </c>
      <c r="G14" s="17">
        <v>0</v>
      </c>
      <c r="H14" s="249">
        <v>0</v>
      </c>
      <c r="I14" s="17">
        <f t="shared" ref="I14:J14" si="2">SUM(I15:I17)</f>
        <v>0</v>
      </c>
      <c r="J14" s="18">
        <f t="shared" si="2"/>
        <v>0</v>
      </c>
    </row>
    <row r="15" spans="1:10" ht="15" customHeight="1" x14ac:dyDescent="0.3">
      <c r="A15" s="2">
        <v>8</v>
      </c>
      <c r="B15" s="24"/>
      <c r="C15" s="2">
        <v>1</v>
      </c>
      <c r="D15" s="1" t="s">
        <v>21</v>
      </c>
      <c r="F15" s="1">
        <v>0</v>
      </c>
      <c r="H15" s="248">
        <v>0</v>
      </c>
      <c r="J15" s="9">
        <f t="shared" si="1"/>
        <v>0</v>
      </c>
    </row>
    <row r="16" spans="1:10" ht="15" customHeight="1" x14ac:dyDescent="0.3">
      <c r="A16" s="2">
        <v>9</v>
      </c>
      <c r="B16" s="24"/>
      <c r="C16" s="2">
        <v>2</v>
      </c>
      <c r="D16" s="1" t="s">
        <v>20</v>
      </c>
      <c r="H16" s="248"/>
      <c r="J16" s="9"/>
    </row>
    <row r="17" spans="1:10" ht="15" customHeight="1" x14ac:dyDescent="0.3">
      <c r="A17" s="2">
        <v>10</v>
      </c>
      <c r="B17" s="24"/>
      <c r="C17" s="2">
        <v>3</v>
      </c>
      <c r="D17" s="1" t="s">
        <v>52</v>
      </c>
      <c r="G17" s="377"/>
      <c r="H17" s="248"/>
      <c r="J17" s="9"/>
    </row>
    <row r="18" spans="1:10" s="13" customFormat="1" ht="21.75" customHeight="1" x14ac:dyDescent="0.3">
      <c r="A18" s="2">
        <v>11</v>
      </c>
      <c r="B18" s="26"/>
      <c r="C18" s="19"/>
      <c r="D18" s="20" t="s">
        <v>57</v>
      </c>
      <c r="E18" s="20">
        <v>6060</v>
      </c>
      <c r="F18" s="20">
        <v>1677</v>
      </c>
      <c r="G18" s="20">
        <v>4877</v>
      </c>
      <c r="H18" s="250">
        <v>2011</v>
      </c>
      <c r="I18" s="20">
        <f t="shared" ref="I18:J18" si="3">SUM(I8,I14,)</f>
        <v>601</v>
      </c>
      <c r="J18" s="21">
        <f t="shared" si="3"/>
        <v>2612</v>
      </c>
    </row>
    <row r="19" spans="1:10" s="8" customFormat="1" ht="21.75" customHeight="1" x14ac:dyDescent="0.3">
      <c r="A19" s="2">
        <v>12</v>
      </c>
      <c r="B19" s="25"/>
      <c r="C19" s="16"/>
      <c r="D19" s="17" t="s">
        <v>6</v>
      </c>
      <c r="E19" s="17"/>
      <c r="F19" s="17">
        <v>0</v>
      </c>
      <c r="G19" s="17"/>
      <c r="H19" s="249">
        <v>0</v>
      </c>
      <c r="I19" s="17">
        <f t="shared" ref="I19:J19" si="4">SUM(I20:I21)</f>
        <v>0</v>
      </c>
      <c r="J19" s="18">
        <f t="shared" si="4"/>
        <v>0</v>
      </c>
    </row>
    <row r="20" spans="1:10" ht="15" customHeight="1" x14ac:dyDescent="0.3">
      <c r="A20" s="2">
        <v>13</v>
      </c>
      <c r="B20" s="24">
        <v>1</v>
      </c>
      <c r="D20" s="1" t="s">
        <v>18</v>
      </c>
      <c r="H20" s="248"/>
      <c r="J20" s="9"/>
    </row>
    <row r="21" spans="1:10" ht="15" customHeight="1" thickBot="1" x14ac:dyDescent="0.35">
      <c r="A21" s="2">
        <v>14</v>
      </c>
      <c r="B21" s="24">
        <v>2</v>
      </c>
      <c r="D21" s="1" t="s">
        <v>13</v>
      </c>
      <c r="H21" s="248"/>
      <c r="J21" s="9"/>
    </row>
    <row r="22" spans="1:10" s="13" customFormat="1" ht="21.75" customHeight="1" thickBot="1" x14ac:dyDescent="0.35">
      <c r="A22" s="2">
        <v>15</v>
      </c>
      <c r="B22" s="27"/>
      <c r="C22" s="10"/>
      <c r="D22" s="11" t="s">
        <v>5</v>
      </c>
      <c r="E22" s="11">
        <v>6060</v>
      </c>
      <c r="F22" s="11">
        <v>1677</v>
      </c>
      <c r="G22" s="11">
        <v>4877</v>
      </c>
      <c r="H22" s="251">
        <v>2011</v>
      </c>
      <c r="I22" s="11">
        <f t="shared" ref="I22:J22" si="5">SUM(I18,I19)</f>
        <v>601</v>
      </c>
      <c r="J22" s="12">
        <f t="shared" si="5"/>
        <v>2612</v>
      </c>
    </row>
    <row r="23" spans="1:10" x14ac:dyDescent="0.3">
      <c r="E23" s="1">
        <f>+'1.Bev'!E26-'2.Kiad'!E22</f>
        <v>426</v>
      </c>
      <c r="F23" s="1">
        <f>+'1.Bev'!F26-'2.Kiad'!F22</f>
        <v>0</v>
      </c>
      <c r="G23" s="1">
        <f>+'1.Bev'!G26-'2.Kiad'!G22</f>
        <v>107</v>
      </c>
      <c r="H23" s="1">
        <f>+'1.Bev'!H26-'2.Kiad'!H22</f>
        <v>0</v>
      </c>
      <c r="I23" s="1">
        <f>+'1.Bev'!I26-'2.Kiad'!I22</f>
        <v>0</v>
      </c>
      <c r="J23" s="1">
        <f>+'1.Bev'!J26-'2.Kiad'!J22</f>
        <v>0</v>
      </c>
    </row>
    <row r="27" spans="1:10" x14ac:dyDescent="0.3">
      <c r="C27" s="7"/>
      <c r="D27" s="8"/>
      <c r="E27" s="8"/>
      <c r="F27" s="8"/>
      <c r="G27" s="8"/>
      <c r="H27" s="8"/>
      <c r="I27" s="8"/>
      <c r="J27" s="8"/>
    </row>
    <row r="38" spans="1:3" s="8" customFormat="1" x14ac:dyDescent="0.3">
      <c r="A38" s="2"/>
      <c r="B38" s="2"/>
      <c r="C38" s="7"/>
    </row>
    <row r="43" spans="1:3" s="8" customFormat="1" x14ac:dyDescent="0.3">
      <c r="A43" s="2"/>
      <c r="B43" s="2"/>
      <c r="C43" s="7"/>
    </row>
    <row r="45" spans="1:3" s="8" customFormat="1" x14ac:dyDescent="0.3">
      <c r="A45" s="2"/>
      <c r="B45" s="2"/>
      <c r="C45" s="7"/>
    </row>
  </sheetData>
  <mergeCells count="2">
    <mergeCell ref="B3:J3"/>
    <mergeCell ref="B4:J4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view="pageBreakPreview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.7109375" style="57" customWidth="1"/>
    <col min="2" max="3" width="4.7109375" style="63" customWidth="1"/>
    <col min="4" max="4" width="60.7109375" style="77" customWidth="1"/>
    <col min="5" max="9" width="13.7109375" style="58" customWidth="1"/>
    <col min="10" max="10" width="15.7109375" style="78" customWidth="1"/>
    <col min="11" max="16384" width="9.140625" style="58"/>
  </cols>
  <sheetData>
    <row r="1" spans="1:10" s="1" customFormat="1" x14ac:dyDescent="0.3">
      <c r="A1" s="2"/>
      <c r="B1" s="428" t="s">
        <v>158</v>
      </c>
      <c r="C1" s="4"/>
      <c r="D1" s="4"/>
      <c r="E1" s="40"/>
      <c r="F1" s="40"/>
      <c r="G1" s="40"/>
      <c r="H1" s="41"/>
      <c r="I1" s="41"/>
      <c r="J1" s="41"/>
    </row>
    <row r="2" spans="1:10" ht="15" customHeight="1" x14ac:dyDescent="0.3">
      <c r="B2" s="205"/>
      <c r="C2" s="205"/>
      <c r="D2" s="205"/>
      <c r="J2" s="59"/>
    </row>
    <row r="3" spans="1:10" ht="15" customHeight="1" x14ac:dyDescent="0.3">
      <c r="B3" s="400" t="s">
        <v>64</v>
      </c>
      <c r="C3" s="400"/>
      <c r="D3" s="400"/>
      <c r="E3" s="400"/>
      <c r="F3" s="400"/>
      <c r="G3" s="400"/>
      <c r="H3" s="400"/>
      <c r="I3" s="400"/>
      <c r="J3" s="400"/>
    </row>
    <row r="4" spans="1:10" s="62" customFormat="1" ht="15" customHeight="1" x14ac:dyDescent="0.2">
      <c r="A4" s="57"/>
      <c r="B4" s="401" t="s">
        <v>146</v>
      </c>
      <c r="C4" s="401"/>
      <c r="D4" s="401"/>
      <c r="E4" s="401"/>
      <c r="F4" s="401"/>
      <c r="G4" s="401"/>
      <c r="H4" s="401"/>
      <c r="I4" s="401"/>
      <c r="J4" s="401"/>
    </row>
    <row r="5" spans="1:10" ht="15" customHeight="1" x14ac:dyDescent="0.3">
      <c r="D5" s="64"/>
      <c r="I5" s="59"/>
      <c r="J5" s="59" t="s">
        <v>70</v>
      </c>
    </row>
    <row r="6" spans="1:10" s="63" customFormat="1" ht="15" customHeight="1" thickBot="1" x14ac:dyDescent="0.35">
      <c r="A6" s="65"/>
      <c r="B6" s="63" t="s">
        <v>8</v>
      </c>
      <c r="C6" s="66" t="s">
        <v>9</v>
      </c>
      <c r="D6" s="63" t="s">
        <v>77</v>
      </c>
      <c r="E6" s="63" t="s">
        <v>71</v>
      </c>
      <c r="F6" s="63" t="s">
        <v>72</v>
      </c>
      <c r="G6" s="63" t="s">
        <v>10</v>
      </c>
      <c r="H6" s="63" t="s">
        <v>73</v>
      </c>
      <c r="I6" s="63" t="s">
        <v>78</v>
      </c>
      <c r="J6" s="63" t="s">
        <v>87</v>
      </c>
    </row>
    <row r="7" spans="1:10" s="61" customFormat="1" ht="30" customHeight="1" x14ac:dyDescent="0.2">
      <c r="B7" s="402" t="s">
        <v>84</v>
      </c>
      <c r="C7" s="404" t="s">
        <v>85</v>
      </c>
      <c r="D7" s="406" t="s">
        <v>0</v>
      </c>
      <c r="E7" s="408" t="s">
        <v>46</v>
      </c>
      <c r="F7" s="408"/>
      <c r="G7" s="408"/>
      <c r="H7" s="408"/>
      <c r="I7" s="409"/>
      <c r="J7" s="398" t="s">
        <v>140</v>
      </c>
    </row>
    <row r="8" spans="1:10" s="61" customFormat="1" ht="45" customHeight="1" thickBot="1" x14ac:dyDescent="0.25">
      <c r="B8" s="403"/>
      <c r="C8" s="405"/>
      <c r="D8" s="407"/>
      <c r="E8" s="131" t="s">
        <v>16</v>
      </c>
      <c r="F8" s="131" t="s">
        <v>79</v>
      </c>
      <c r="G8" s="131" t="s">
        <v>17</v>
      </c>
      <c r="H8" s="131" t="s">
        <v>80</v>
      </c>
      <c r="I8" s="132" t="s">
        <v>81</v>
      </c>
      <c r="J8" s="399"/>
    </row>
    <row r="9" spans="1:10" s="61" customFormat="1" ht="22.5" customHeight="1" x14ac:dyDescent="0.3">
      <c r="A9" s="65">
        <v>1</v>
      </c>
      <c r="B9" s="106">
        <v>1</v>
      </c>
      <c r="C9" s="107" t="s">
        <v>64</v>
      </c>
      <c r="D9" s="108"/>
      <c r="E9" s="109"/>
      <c r="F9" s="110"/>
      <c r="G9" s="110"/>
      <c r="H9" s="110"/>
      <c r="I9" s="111"/>
      <c r="J9" s="133"/>
    </row>
    <row r="10" spans="1:10" ht="18" customHeight="1" x14ac:dyDescent="0.3">
      <c r="A10" s="65">
        <v>2</v>
      </c>
      <c r="B10" s="112"/>
      <c r="C10" s="113">
        <v>1</v>
      </c>
      <c r="D10" s="114" t="s">
        <v>135</v>
      </c>
      <c r="E10" s="115"/>
      <c r="F10" s="116"/>
      <c r="G10" s="116"/>
      <c r="H10" s="116"/>
      <c r="I10" s="117"/>
      <c r="J10" s="134"/>
    </row>
    <row r="11" spans="1:10" s="259" customFormat="1" x14ac:dyDescent="0.3">
      <c r="A11" s="65">
        <v>3</v>
      </c>
      <c r="B11" s="252"/>
      <c r="C11" s="253"/>
      <c r="D11" s="254" t="s">
        <v>121</v>
      </c>
      <c r="E11" s="255">
        <v>10</v>
      </c>
      <c r="F11" s="256">
        <v>10</v>
      </c>
      <c r="G11" s="256">
        <v>420</v>
      </c>
      <c r="H11" s="256"/>
      <c r="I11" s="257"/>
      <c r="J11" s="258">
        <f>SUM(E11:I11)</f>
        <v>440</v>
      </c>
    </row>
    <row r="12" spans="1:10" s="259" customFormat="1" x14ac:dyDescent="0.3">
      <c r="A12" s="65">
        <v>4</v>
      </c>
      <c r="B12" s="252"/>
      <c r="C12" s="253"/>
      <c r="D12" s="262" t="s">
        <v>122</v>
      </c>
      <c r="E12" s="255"/>
      <c r="F12" s="256"/>
      <c r="G12" s="394">
        <v>1</v>
      </c>
      <c r="H12" s="256"/>
      <c r="I12" s="257"/>
      <c r="J12" s="266">
        <f>SUM(E12:I12)</f>
        <v>1</v>
      </c>
    </row>
    <row r="13" spans="1:10" s="267" customFormat="1" x14ac:dyDescent="0.3">
      <c r="A13" s="65">
        <v>5</v>
      </c>
      <c r="B13" s="260"/>
      <c r="C13" s="261"/>
      <c r="D13" s="262" t="s">
        <v>149</v>
      </c>
      <c r="E13" s="263"/>
      <c r="F13" s="264"/>
      <c r="G13" s="264">
        <v>-80</v>
      </c>
      <c r="H13" s="264"/>
      <c r="I13" s="265"/>
      <c r="J13" s="266">
        <f>SUM(E13:I13)</f>
        <v>-80</v>
      </c>
    </row>
    <row r="14" spans="1:10" s="78" customFormat="1" x14ac:dyDescent="0.3">
      <c r="A14" s="65">
        <v>6</v>
      </c>
      <c r="B14" s="268"/>
      <c r="C14" s="269"/>
      <c r="D14" s="270" t="s">
        <v>123</v>
      </c>
      <c r="E14" s="271">
        <f>SUM(E11:E13)</f>
        <v>10</v>
      </c>
      <c r="F14" s="271">
        <f>SUM(F11:F13)</f>
        <v>10</v>
      </c>
      <c r="G14" s="271">
        <f>SUM(G11:G13)</f>
        <v>341</v>
      </c>
      <c r="H14" s="271">
        <f>SUM(H11:H13)</f>
        <v>0</v>
      </c>
      <c r="I14" s="271">
        <f>SUM(I11:I13)</f>
        <v>0</v>
      </c>
      <c r="J14" s="134">
        <f>SUM(E14:I14)</f>
        <v>361</v>
      </c>
    </row>
    <row r="15" spans="1:10" ht="18" customHeight="1" x14ac:dyDescent="0.3">
      <c r="A15" s="65">
        <v>7</v>
      </c>
      <c r="B15" s="118"/>
      <c r="C15" s="119">
        <v>2</v>
      </c>
      <c r="D15" s="138" t="s">
        <v>129</v>
      </c>
      <c r="E15" s="68"/>
      <c r="F15" s="69"/>
      <c r="G15" s="69"/>
      <c r="H15" s="69"/>
      <c r="I15" s="70"/>
      <c r="J15" s="135"/>
    </row>
    <row r="16" spans="1:10" s="259" customFormat="1" x14ac:dyDescent="0.3">
      <c r="A16" s="65">
        <v>8</v>
      </c>
      <c r="B16" s="252"/>
      <c r="C16" s="253"/>
      <c r="D16" s="254" t="s">
        <v>121</v>
      </c>
      <c r="E16" s="255">
        <v>338</v>
      </c>
      <c r="F16" s="256">
        <v>50</v>
      </c>
      <c r="G16" s="256">
        <v>306</v>
      </c>
      <c r="H16" s="256"/>
      <c r="I16" s="257"/>
      <c r="J16" s="258">
        <f>SUM(E16:I16)</f>
        <v>694</v>
      </c>
    </row>
    <row r="17" spans="1:10" s="267" customFormat="1" x14ac:dyDescent="0.3">
      <c r="A17" s="65">
        <v>9</v>
      </c>
      <c r="B17" s="260"/>
      <c r="C17" s="261"/>
      <c r="D17" s="262" t="s">
        <v>149</v>
      </c>
      <c r="E17" s="263"/>
      <c r="F17" s="264"/>
      <c r="G17" s="264">
        <v>-50</v>
      </c>
      <c r="H17" s="264"/>
      <c r="I17" s="265"/>
      <c r="J17" s="266">
        <f>SUM(E17:I17)</f>
        <v>-50</v>
      </c>
    </row>
    <row r="18" spans="1:10" s="78" customFormat="1" x14ac:dyDescent="0.3">
      <c r="A18" s="65">
        <v>10</v>
      </c>
      <c r="B18" s="268"/>
      <c r="C18" s="269"/>
      <c r="D18" s="270" t="s">
        <v>123</v>
      </c>
      <c r="E18" s="271">
        <f t="shared" ref="E18:I18" si="0">SUM(E16:E17)</f>
        <v>338</v>
      </c>
      <c r="F18" s="271">
        <f t="shared" si="0"/>
        <v>50</v>
      </c>
      <c r="G18" s="271">
        <f t="shared" si="0"/>
        <v>256</v>
      </c>
      <c r="H18" s="271">
        <f t="shared" si="0"/>
        <v>0</v>
      </c>
      <c r="I18" s="271">
        <f t="shared" si="0"/>
        <v>0</v>
      </c>
      <c r="J18" s="134">
        <f>SUM(E18:I18)</f>
        <v>644</v>
      </c>
    </row>
    <row r="19" spans="1:10" ht="18" customHeight="1" x14ac:dyDescent="0.3">
      <c r="A19" s="65">
        <v>11</v>
      </c>
      <c r="B19" s="118"/>
      <c r="C19" s="113">
        <v>4</v>
      </c>
      <c r="D19" s="71" t="s">
        <v>96</v>
      </c>
      <c r="E19" s="68"/>
      <c r="F19" s="69"/>
      <c r="G19" s="69"/>
      <c r="H19" s="69"/>
      <c r="I19" s="70"/>
      <c r="J19" s="135"/>
    </row>
    <row r="20" spans="1:10" s="259" customFormat="1" x14ac:dyDescent="0.3">
      <c r="A20" s="65">
        <v>12</v>
      </c>
      <c r="B20" s="252"/>
      <c r="C20" s="253"/>
      <c r="D20" s="254" t="s">
        <v>121</v>
      </c>
      <c r="E20" s="255">
        <v>500</v>
      </c>
      <c r="F20" s="256">
        <v>176</v>
      </c>
      <c r="G20" s="256">
        <v>101</v>
      </c>
      <c r="H20" s="256"/>
      <c r="I20" s="257"/>
      <c r="J20" s="258">
        <f>SUM(E20:I20)</f>
        <v>777</v>
      </c>
    </row>
    <row r="21" spans="1:10" s="267" customFormat="1" x14ac:dyDescent="0.3">
      <c r="A21" s="65">
        <v>13</v>
      </c>
      <c r="B21" s="260"/>
      <c r="C21" s="261"/>
      <c r="D21" s="262" t="s">
        <v>150</v>
      </c>
      <c r="E21" s="263"/>
      <c r="F21" s="264"/>
      <c r="G21" s="264"/>
      <c r="H21" s="264"/>
      <c r="I21" s="265"/>
      <c r="J21" s="266">
        <f>SUM(E21:I21)</f>
        <v>0</v>
      </c>
    </row>
    <row r="22" spans="1:10" s="78" customFormat="1" x14ac:dyDescent="0.3">
      <c r="A22" s="65">
        <v>14</v>
      </c>
      <c r="B22" s="268"/>
      <c r="C22" s="269"/>
      <c r="D22" s="270" t="s">
        <v>123</v>
      </c>
      <c r="E22" s="271">
        <f>SUM(E20:E21)</f>
        <v>500</v>
      </c>
      <c r="F22" s="271">
        <f>SUM(F20:F21)</f>
        <v>176</v>
      </c>
      <c r="G22" s="271">
        <f>SUM(G20:G21)</f>
        <v>101</v>
      </c>
      <c r="H22" s="271">
        <f>SUM(H20:H21)</f>
        <v>0</v>
      </c>
      <c r="I22" s="271">
        <f>SUM(I20:I21)</f>
        <v>0</v>
      </c>
      <c r="J22" s="134">
        <f>SUM(E22:I22)</f>
        <v>777</v>
      </c>
    </row>
    <row r="23" spans="1:10" s="78" customFormat="1" x14ac:dyDescent="0.3">
      <c r="A23" s="65">
        <v>15</v>
      </c>
      <c r="B23" s="268"/>
      <c r="C23" s="269">
        <v>8</v>
      </c>
      <c r="D23" s="71" t="s">
        <v>153</v>
      </c>
      <c r="E23" s="271"/>
      <c r="F23" s="271"/>
      <c r="G23" s="271"/>
      <c r="H23" s="271"/>
      <c r="I23" s="395"/>
      <c r="J23" s="134"/>
    </row>
    <row r="24" spans="1:10" s="78" customFormat="1" x14ac:dyDescent="0.3">
      <c r="A24" s="65">
        <v>16</v>
      </c>
      <c r="B24" s="268"/>
      <c r="C24" s="269"/>
      <c r="D24" s="254" t="s">
        <v>121</v>
      </c>
      <c r="E24" s="271"/>
      <c r="F24" s="271"/>
      <c r="G24" s="271"/>
      <c r="H24" s="271"/>
      <c r="I24" s="395"/>
      <c r="J24" s="258">
        <f>SUM(E24:I24)</f>
        <v>0</v>
      </c>
    </row>
    <row r="25" spans="1:10" s="78" customFormat="1" x14ac:dyDescent="0.3">
      <c r="A25" s="65">
        <v>17</v>
      </c>
      <c r="B25" s="268"/>
      <c r="C25" s="269"/>
      <c r="D25" s="262" t="s">
        <v>150</v>
      </c>
      <c r="E25" s="271"/>
      <c r="F25" s="271"/>
      <c r="G25" s="115">
        <v>600</v>
      </c>
      <c r="H25" s="271"/>
      <c r="I25" s="395"/>
      <c r="J25" s="266">
        <f>SUM(E25:I25)</f>
        <v>600</v>
      </c>
    </row>
    <row r="26" spans="1:10" s="78" customFormat="1" x14ac:dyDescent="0.3">
      <c r="A26" s="65">
        <v>18</v>
      </c>
      <c r="B26" s="268"/>
      <c r="C26" s="269"/>
      <c r="D26" s="270" t="s">
        <v>123</v>
      </c>
      <c r="E26" s="271"/>
      <c r="F26" s="271"/>
      <c r="G26" s="271">
        <v>600</v>
      </c>
      <c r="H26" s="271"/>
      <c r="I26" s="395"/>
      <c r="J26" s="134">
        <f>SUM(E26:I26)</f>
        <v>600</v>
      </c>
    </row>
    <row r="27" spans="1:10" ht="18" customHeight="1" x14ac:dyDescent="0.3">
      <c r="A27" s="65">
        <v>19</v>
      </c>
      <c r="B27" s="118"/>
      <c r="C27" s="113">
        <v>12</v>
      </c>
      <c r="D27" s="71" t="s">
        <v>132</v>
      </c>
      <c r="E27" s="68"/>
      <c r="F27" s="69"/>
      <c r="G27" s="69"/>
      <c r="H27" s="69"/>
      <c r="I27" s="70"/>
      <c r="J27" s="135"/>
    </row>
    <row r="28" spans="1:10" s="259" customFormat="1" x14ac:dyDescent="0.3">
      <c r="A28" s="65">
        <v>20</v>
      </c>
      <c r="B28" s="252"/>
      <c r="C28" s="253"/>
      <c r="D28" s="254" t="s">
        <v>121</v>
      </c>
      <c r="E28" s="255">
        <v>89</v>
      </c>
      <c r="F28" s="256">
        <v>11</v>
      </c>
      <c r="G28" s="256">
        <v>0</v>
      </c>
      <c r="H28" s="256"/>
      <c r="I28" s="257"/>
      <c r="J28" s="258">
        <f>SUM(E28:I28)</f>
        <v>100</v>
      </c>
    </row>
    <row r="29" spans="1:10" s="267" customFormat="1" x14ac:dyDescent="0.3">
      <c r="A29" s="65">
        <v>21</v>
      </c>
      <c r="B29" s="260"/>
      <c r="C29" s="261"/>
      <c r="D29" s="262" t="s">
        <v>124</v>
      </c>
      <c r="E29" s="263"/>
      <c r="F29" s="264"/>
      <c r="G29" s="264"/>
      <c r="H29" s="264"/>
      <c r="I29" s="265"/>
      <c r="J29" s="266">
        <f>SUM(E29:I29)</f>
        <v>0</v>
      </c>
    </row>
    <row r="30" spans="1:10" s="78" customFormat="1" x14ac:dyDescent="0.3">
      <c r="A30" s="65">
        <v>22</v>
      </c>
      <c r="B30" s="268"/>
      <c r="C30" s="269"/>
      <c r="D30" s="270" t="s">
        <v>123</v>
      </c>
      <c r="E30" s="271">
        <f t="shared" ref="E30:I30" si="1">SUM(E28:E29)</f>
        <v>89</v>
      </c>
      <c r="F30" s="271">
        <f t="shared" si="1"/>
        <v>11</v>
      </c>
      <c r="G30" s="271">
        <f t="shared" si="1"/>
        <v>0</v>
      </c>
      <c r="H30" s="271">
        <f t="shared" si="1"/>
        <v>0</v>
      </c>
      <c r="I30" s="271">
        <f t="shared" si="1"/>
        <v>0</v>
      </c>
      <c r="J30" s="134">
        <f>SUM(E30:I30)</f>
        <v>100</v>
      </c>
    </row>
    <row r="31" spans="1:10" s="63" customFormat="1" ht="22.5" customHeight="1" x14ac:dyDescent="0.3">
      <c r="A31" s="65">
        <v>23</v>
      </c>
      <c r="B31" s="120"/>
      <c r="C31" s="121">
        <v>9</v>
      </c>
      <c r="D31" s="72" t="s">
        <v>82</v>
      </c>
      <c r="E31" s="73"/>
      <c r="F31" s="74"/>
      <c r="G31" s="74"/>
      <c r="H31" s="74"/>
      <c r="I31" s="75"/>
      <c r="J31" s="136"/>
    </row>
    <row r="32" spans="1:10" s="259" customFormat="1" x14ac:dyDescent="0.3">
      <c r="A32" s="65">
        <v>24</v>
      </c>
      <c r="B32" s="272"/>
      <c r="C32" s="273"/>
      <c r="D32" s="274" t="s">
        <v>121</v>
      </c>
      <c r="E32" s="275"/>
      <c r="F32" s="276"/>
      <c r="G32" s="276"/>
      <c r="H32" s="276"/>
      <c r="I32" s="277">
        <f>SUM(I36,I40)</f>
        <v>0</v>
      </c>
      <c r="J32" s="278">
        <f t="shared" ref="J32:J34" si="2">SUM(E32:I32)</f>
        <v>0</v>
      </c>
    </row>
    <row r="33" spans="1:11" s="267" customFormat="1" x14ac:dyDescent="0.3">
      <c r="A33" s="65">
        <v>25</v>
      </c>
      <c r="B33" s="279"/>
      <c r="C33" s="280"/>
      <c r="D33" s="281" t="s">
        <v>138</v>
      </c>
      <c r="E33" s="282"/>
      <c r="F33" s="283"/>
      <c r="G33" s="283"/>
      <c r="H33" s="283"/>
      <c r="I33" s="284">
        <f>SUM(I37,I41)</f>
        <v>130</v>
      </c>
      <c r="J33" s="285">
        <f t="shared" si="2"/>
        <v>130</v>
      </c>
    </row>
    <row r="34" spans="1:11" s="78" customFormat="1" x14ac:dyDescent="0.3">
      <c r="A34" s="65">
        <v>26</v>
      </c>
      <c r="B34" s="286"/>
      <c r="C34" s="287"/>
      <c r="D34" s="288" t="s">
        <v>123</v>
      </c>
      <c r="E34" s="289"/>
      <c r="F34" s="290"/>
      <c r="G34" s="290"/>
      <c r="H34" s="290"/>
      <c r="I34" s="291">
        <f>SUM(I38,I42)</f>
        <v>130</v>
      </c>
      <c r="J34" s="292">
        <f t="shared" si="2"/>
        <v>130</v>
      </c>
    </row>
    <row r="35" spans="1:11" s="63" customFormat="1" ht="18" customHeight="1" x14ac:dyDescent="0.3">
      <c r="A35" s="65">
        <v>27</v>
      </c>
      <c r="B35" s="118"/>
      <c r="C35" s="119"/>
      <c r="D35" s="76" t="s">
        <v>133</v>
      </c>
      <c r="E35" s="68"/>
      <c r="F35" s="69"/>
      <c r="G35" s="69"/>
      <c r="H35" s="69"/>
      <c r="I35" s="70"/>
      <c r="J35" s="135"/>
    </row>
    <row r="36" spans="1:11" s="259" customFormat="1" x14ac:dyDescent="0.3">
      <c r="A36" s="65">
        <v>28</v>
      </c>
      <c r="B36" s="252"/>
      <c r="C36" s="253"/>
      <c r="D36" s="293" t="s">
        <v>121</v>
      </c>
      <c r="E36" s="255"/>
      <c r="F36" s="256"/>
      <c r="G36" s="256"/>
      <c r="H36" s="256"/>
      <c r="I36" s="257">
        <v>0</v>
      </c>
      <c r="J36" s="258">
        <f>SUM(E36:I36)</f>
        <v>0</v>
      </c>
    </row>
    <row r="37" spans="1:11" s="267" customFormat="1" x14ac:dyDescent="0.3">
      <c r="A37" s="65">
        <v>29</v>
      </c>
      <c r="B37" s="260"/>
      <c r="C37" s="261"/>
      <c r="D37" s="294" t="s">
        <v>149</v>
      </c>
      <c r="E37" s="263"/>
      <c r="F37" s="264"/>
      <c r="G37" s="264"/>
      <c r="H37" s="264"/>
      <c r="I37" s="265">
        <v>80</v>
      </c>
      <c r="J37" s="266">
        <f>SUM(E37:I37)</f>
        <v>80</v>
      </c>
    </row>
    <row r="38" spans="1:11" s="78" customFormat="1" x14ac:dyDescent="0.3">
      <c r="A38" s="65">
        <v>30</v>
      </c>
      <c r="B38" s="268"/>
      <c r="C38" s="269"/>
      <c r="D38" s="295" t="s">
        <v>123</v>
      </c>
      <c r="E38" s="271"/>
      <c r="F38" s="271"/>
      <c r="G38" s="271"/>
      <c r="H38" s="271"/>
      <c r="I38" s="271">
        <f>I37+I36</f>
        <v>80</v>
      </c>
      <c r="J38" s="134">
        <f>SUM(E38:I38)</f>
        <v>80</v>
      </c>
    </row>
    <row r="39" spans="1:11" s="267" customFormat="1" x14ac:dyDescent="0.3">
      <c r="A39" s="65">
        <v>31</v>
      </c>
      <c r="B39" s="389"/>
      <c r="C39" s="390"/>
      <c r="D39" s="140" t="s">
        <v>134</v>
      </c>
      <c r="E39" s="263"/>
      <c r="F39" s="263"/>
      <c r="G39" s="263"/>
      <c r="H39" s="263"/>
      <c r="I39" s="391"/>
      <c r="J39" s="392"/>
      <c r="K39" s="393"/>
    </row>
    <row r="40" spans="1:11" s="267" customFormat="1" x14ac:dyDescent="0.3">
      <c r="A40" s="65">
        <v>32</v>
      </c>
      <c r="B40" s="389"/>
      <c r="C40" s="390"/>
      <c r="D40" s="293" t="s">
        <v>121</v>
      </c>
      <c r="E40" s="263"/>
      <c r="F40" s="263"/>
      <c r="G40" s="263"/>
      <c r="H40" s="263"/>
      <c r="I40" s="254">
        <v>0</v>
      </c>
      <c r="J40" s="392">
        <f t="shared" ref="J40:J42" si="3">SUM(E40:I40)</f>
        <v>0</v>
      </c>
      <c r="K40" s="393"/>
    </row>
    <row r="41" spans="1:11" s="267" customFormat="1" x14ac:dyDescent="0.3">
      <c r="A41" s="65">
        <v>33</v>
      </c>
      <c r="B41" s="389"/>
      <c r="C41" s="390"/>
      <c r="D41" s="294" t="s">
        <v>149</v>
      </c>
      <c r="E41" s="263"/>
      <c r="F41" s="263"/>
      <c r="G41" s="263"/>
      <c r="H41" s="263"/>
      <c r="I41" s="378">
        <v>50</v>
      </c>
      <c r="J41" s="266">
        <f t="shared" si="3"/>
        <v>50</v>
      </c>
    </row>
    <row r="42" spans="1:11" s="267" customFormat="1" ht="15.75" thickBot="1" x14ac:dyDescent="0.35">
      <c r="A42" s="65">
        <v>34</v>
      </c>
      <c r="B42" s="389"/>
      <c r="C42" s="390"/>
      <c r="D42" s="295" t="s">
        <v>123</v>
      </c>
      <c r="E42" s="263"/>
      <c r="F42" s="263"/>
      <c r="G42" s="263"/>
      <c r="H42" s="263"/>
      <c r="I42" s="379">
        <f>I41+I40</f>
        <v>50</v>
      </c>
      <c r="J42" s="266">
        <f t="shared" si="3"/>
        <v>50</v>
      </c>
    </row>
    <row r="43" spans="1:11" s="57" customFormat="1" ht="22.5" customHeight="1" x14ac:dyDescent="0.2">
      <c r="A43" s="65">
        <v>35</v>
      </c>
      <c r="B43" s="296"/>
      <c r="C43" s="297"/>
      <c r="D43" s="298" t="s">
        <v>83</v>
      </c>
      <c r="E43" s="299"/>
      <c r="F43" s="300"/>
      <c r="G43" s="300"/>
      <c r="H43" s="300"/>
      <c r="I43" s="301"/>
      <c r="J43" s="302"/>
    </row>
    <row r="44" spans="1:11" s="259" customFormat="1" x14ac:dyDescent="0.3">
      <c r="A44" s="65">
        <v>36</v>
      </c>
      <c r="B44" s="303"/>
      <c r="C44" s="304"/>
      <c r="D44" s="305" t="s">
        <v>121</v>
      </c>
      <c r="E44" s="306">
        <f>SUM(E11,E16,E20,E24,E28,E32)</f>
        <v>937</v>
      </c>
      <c r="F44" s="307">
        <f t="shared" ref="F44:J44" si="4">SUM(F11,F16,F20,F24,F28,F32)</f>
        <v>247</v>
      </c>
      <c r="G44" s="307">
        <f t="shared" si="4"/>
        <v>827</v>
      </c>
      <c r="H44" s="307">
        <f t="shared" si="4"/>
        <v>0</v>
      </c>
      <c r="I44" s="308">
        <f t="shared" si="4"/>
        <v>0</v>
      </c>
      <c r="J44" s="309">
        <f t="shared" si="4"/>
        <v>2011</v>
      </c>
      <c r="K44" s="259">
        <f>+J44-'2.Kiad'!H8</f>
        <v>0</v>
      </c>
    </row>
    <row r="45" spans="1:11" s="267" customFormat="1" x14ac:dyDescent="0.3">
      <c r="A45" s="65">
        <v>37</v>
      </c>
      <c r="B45" s="310"/>
      <c r="C45" s="311"/>
      <c r="D45" s="76" t="s">
        <v>124</v>
      </c>
      <c r="E45" s="312">
        <f>SUM(E13,E12,E17,E21,E25,E29,E33)</f>
        <v>0</v>
      </c>
      <c r="F45" s="313">
        <f t="shared" ref="F45:J45" si="5">SUM(F13,F12,F17,F21,F25,F29,F33)</f>
        <v>0</v>
      </c>
      <c r="G45" s="313">
        <f t="shared" si="5"/>
        <v>471</v>
      </c>
      <c r="H45" s="313">
        <f t="shared" si="5"/>
        <v>0</v>
      </c>
      <c r="I45" s="314">
        <f t="shared" si="5"/>
        <v>130</v>
      </c>
      <c r="J45" s="315">
        <f t="shared" si="5"/>
        <v>601</v>
      </c>
      <c r="K45" s="267">
        <f>+J45-'2.Kiad'!I8</f>
        <v>0</v>
      </c>
    </row>
    <row r="46" spans="1:11" s="78" customFormat="1" ht="15.75" thickBot="1" x14ac:dyDescent="0.35">
      <c r="A46" s="65">
        <v>38</v>
      </c>
      <c r="B46" s="316"/>
      <c r="C46" s="317"/>
      <c r="D46" s="318" t="s">
        <v>123</v>
      </c>
      <c r="E46" s="319">
        <f>SUM(E14,E18,E22,E26,E30,E34)</f>
        <v>937</v>
      </c>
      <c r="F46" s="320">
        <f t="shared" ref="F46:J46" si="6">SUM(F14,F18,F22,F26,F30,F34)</f>
        <v>247</v>
      </c>
      <c r="G46" s="320">
        <f t="shared" si="6"/>
        <v>1298</v>
      </c>
      <c r="H46" s="320">
        <f t="shared" si="6"/>
        <v>0</v>
      </c>
      <c r="I46" s="321">
        <f t="shared" si="6"/>
        <v>130</v>
      </c>
      <c r="J46" s="322">
        <f t="shared" si="6"/>
        <v>2612</v>
      </c>
      <c r="K46" s="78">
        <f>+J46-'2.Kiad'!J8</f>
        <v>0</v>
      </c>
    </row>
    <row r="47" spans="1:11" x14ac:dyDescent="0.3">
      <c r="E47" s="78">
        <f>+E46-'2.Kiad'!J9</f>
        <v>0</v>
      </c>
      <c r="F47" s="78">
        <f>+F46-'2.Kiad'!J10</f>
        <v>0</v>
      </c>
      <c r="G47" s="78">
        <f>+G46-'2.Kiad'!J11</f>
        <v>0</v>
      </c>
      <c r="H47" s="78"/>
      <c r="I47" s="78">
        <f>+I46-'2.Kiad'!J13</f>
        <v>0</v>
      </c>
    </row>
    <row r="50" spans="1:10" x14ac:dyDescent="0.3">
      <c r="D50" s="79"/>
    </row>
    <row r="51" spans="1:10" x14ac:dyDescent="0.3">
      <c r="D51" s="79"/>
      <c r="E51" s="78"/>
      <c r="F51" s="78"/>
      <c r="G51" s="78"/>
      <c r="H51" s="78"/>
      <c r="I51" s="78"/>
    </row>
    <row r="52" spans="1:10" x14ac:dyDescent="0.3">
      <c r="D52" s="80"/>
      <c r="J52" s="60"/>
    </row>
    <row r="53" spans="1:10" x14ac:dyDescent="0.3">
      <c r="D53" s="80"/>
      <c r="J53" s="60"/>
    </row>
    <row r="54" spans="1:10" x14ac:dyDescent="0.3">
      <c r="D54" s="80"/>
      <c r="J54" s="60"/>
    </row>
    <row r="60" spans="1:10" s="78" customFormat="1" x14ac:dyDescent="0.3">
      <c r="A60" s="57"/>
      <c r="B60" s="63"/>
      <c r="C60" s="63"/>
      <c r="D60" s="81"/>
      <c r="E60" s="58"/>
      <c r="F60" s="58"/>
      <c r="G60" s="58"/>
      <c r="H60" s="58"/>
      <c r="I60" s="58"/>
    </row>
    <row r="61" spans="1:10" s="78" customFormat="1" x14ac:dyDescent="0.3">
      <c r="A61" s="57"/>
      <c r="B61" s="63"/>
      <c r="C61" s="63"/>
      <c r="D61" s="81"/>
      <c r="E61" s="58"/>
      <c r="F61" s="58"/>
      <c r="G61" s="58"/>
      <c r="H61" s="58"/>
      <c r="I61" s="58"/>
    </row>
    <row r="66" spans="1:9" s="78" customFormat="1" x14ac:dyDescent="0.3">
      <c r="A66" s="57"/>
      <c r="B66" s="63"/>
      <c r="C66" s="63"/>
      <c r="D66" s="77"/>
      <c r="E66" s="58"/>
      <c r="F66" s="58"/>
      <c r="G66" s="58"/>
      <c r="H66" s="58"/>
      <c r="I66" s="58"/>
    </row>
    <row r="67" spans="1:9" s="78" customFormat="1" x14ac:dyDescent="0.3">
      <c r="A67" s="57"/>
      <c r="B67" s="63"/>
      <c r="C67" s="63"/>
      <c r="D67" s="77"/>
      <c r="E67" s="58"/>
      <c r="F67" s="58"/>
      <c r="G67" s="58"/>
      <c r="H67" s="58"/>
      <c r="I67" s="58"/>
    </row>
    <row r="68" spans="1:9" s="78" customFormat="1" x14ac:dyDescent="0.3">
      <c r="A68" s="57"/>
      <c r="B68" s="63"/>
      <c r="C68" s="63"/>
      <c r="D68" s="77"/>
      <c r="E68" s="58"/>
      <c r="F68" s="58"/>
      <c r="G68" s="58"/>
      <c r="H68" s="58"/>
      <c r="I68" s="58"/>
    </row>
    <row r="69" spans="1:9" s="78" customFormat="1" x14ac:dyDescent="0.3">
      <c r="A69" s="57"/>
      <c r="B69" s="63"/>
      <c r="C69" s="63"/>
      <c r="D69" s="77"/>
      <c r="E69" s="58"/>
      <c r="F69" s="58"/>
      <c r="G69" s="58"/>
      <c r="H69" s="58"/>
      <c r="I69" s="58"/>
    </row>
    <row r="70" spans="1:9" s="78" customFormat="1" x14ac:dyDescent="0.3">
      <c r="A70" s="57"/>
      <c r="B70" s="63"/>
      <c r="C70" s="63"/>
      <c r="D70" s="77"/>
      <c r="E70" s="58"/>
      <c r="F70" s="58"/>
      <c r="G70" s="58"/>
      <c r="H70" s="58"/>
      <c r="I70" s="58"/>
    </row>
    <row r="71" spans="1:9" s="78" customFormat="1" x14ac:dyDescent="0.3">
      <c r="A71" s="57"/>
      <c r="B71" s="63"/>
      <c r="C71" s="63"/>
      <c r="D71" s="77"/>
      <c r="E71" s="58"/>
      <c r="F71" s="58"/>
      <c r="G71" s="58"/>
      <c r="H71" s="58"/>
      <c r="I71" s="58"/>
    </row>
    <row r="72" spans="1:9" s="78" customFormat="1" x14ac:dyDescent="0.3">
      <c r="A72" s="57"/>
      <c r="B72" s="63"/>
      <c r="C72" s="63"/>
      <c r="D72" s="81"/>
      <c r="E72" s="58"/>
      <c r="F72" s="58"/>
      <c r="G72" s="58"/>
      <c r="H72" s="58"/>
      <c r="I72" s="58"/>
    </row>
    <row r="73" spans="1:9" s="78" customFormat="1" x14ac:dyDescent="0.3">
      <c r="A73" s="57"/>
      <c r="B73" s="63"/>
      <c r="C73" s="63"/>
      <c r="D73" s="81"/>
      <c r="E73" s="58"/>
      <c r="F73" s="58"/>
      <c r="G73" s="58"/>
      <c r="H73" s="58"/>
      <c r="I73" s="58"/>
    </row>
    <row r="74" spans="1:9" s="78" customFormat="1" x14ac:dyDescent="0.3">
      <c r="A74" s="57"/>
      <c r="B74" s="63"/>
      <c r="C74" s="63"/>
      <c r="D74" s="77"/>
      <c r="E74" s="58"/>
      <c r="F74" s="58"/>
      <c r="G74" s="58"/>
      <c r="H74" s="58"/>
      <c r="I74" s="58"/>
    </row>
    <row r="75" spans="1:9" s="78" customFormat="1" x14ac:dyDescent="0.3">
      <c r="A75" s="57"/>
      <c r="B75" s="63"/>
      <c r="C75" s="63"/>
      <c r="D75" s="77"/>
      <c r="E75" s="58"/>
      <c r="F75" s="58"/>
      <c r="G75" s="58"/>
      <c r="H75" s="58"/>
      <c r="I75" s="58"/>
    </row>
    <row r="76" spans="1:9" s="78" customFormat="1" x14ac:dyDescent="0.3">
      <c r="A76" s="57"/>
      <c r="B76" s="63"/>
      <c r="C76" s="63"/>
      <c r="D76" s="77"/>
      <c r="E76" s="58"/>
      <c r="F76" s="58"/>
      <c r="G76" s="58"/>
      <c r="H76" s="58"/>
      <c r="I76" s="58"/>
    </row>
    <row r="77" spans="1:9" s="78" customFormat="1" x14ac:dyDescent="0.3">
      <c r="A77" s="57"/>
      <c r="B77" s="63"/>
      <c r="C77" s="63"/>
      <c r="D77" s="77"/>
      <c r="E77" s="58"/>
      <c r="F77" s="58"/>
      <c r="G77" s="58"/>
      <c r="H77" s="58"/>
      <c r="I77" s="58"/>
    </row>
    <row r="78" spans="1:9" s="78" customFormat="1" x14ac:dyDescent="0.3">
      <c r="A78" s="57"/>
      <c r="B78" s="63"/>
      <c r="C78" s="63"/>
      <c r="D78" s="77"/>
      <c r="E78" s="58"/>
      <c r="F78" s="58"/>
      <c r="G78" s="58"/>
      <c r="H78" s="58"/>
      <c r="I78" s="58"/>
    </row>
    <row r="79" spans="1:9" s="78" customFormat="1" x14ac:dyDescent="0.3">
      <c r="A79" s="57"/>
      <c r="B79" s="63"/>
      <c r="C79" s="63"/>
      <c r="D79" s="77"/>
      <c r="E79" s="58"/>
      <c r="F79" s="58"/>
      <c r="G79" s="58"/>
      <c r="H79" s="58"/>
      <c r="I79" s="58"/>
    </row>
    <row r="80" spans="1:9" s="78" customFormat="1" x14ac:dyDescent="0.3">
      <c r="A80" s="57"/>
      <c r="B80" s="63"/>
      <c r="C80" s="63"/>
      <c r="D80" s="77"/>
      <c r="E80" s="58"/>
      <c r="F80" s="58"/>
      <c r="G80" s="58"/>
      <c r="H80" s="58"/>
      <c r="I80" s="58"/>
    </row>
    <row r="81" spans="1:9" s="78" customFormat="1" x14ac:dyDescent="0.3">
      <c r="A81" s="57"/>
      <c r="B81" s="63"/>
      <c r="C81" s="63"/>
      <c r="D81" s="77"/>
      <c r="E81" s="58"/>
      <c r="F81" s="58"/>
      <c r="G81" s="58"/>
      <c r="H81" s="58"/>
      <c r="I81" s="58"/>
    </row>
    <row r="82" spans="1:9" s="78" customFormat="1" x14ac:dyDescent="0.3">
      <c r="A82" s="57"/>
      <c r="B82" s="63"/>
      <c r="C82" s="63"/>
      <c r="D82" s="77"/>
      <c r="E82" s="58"/>
      <c r="F82" s="58"/>
      <c r="G82" s="58"/>
      <c r="H82" s="58"/>
      <c r="I82" s="58"/>
    </row>
    <row r="83" spans="1:9" s="78" customFormat="1" x14ac:dyDescent="0.3">
      <c r="A83" s="57"/>
      <c r="B83" s="63"/>
      <c r="C83" s="63"/>
      <c r="D83" s="77"/>
      <c r="E83" s="58"/>
      <c r="F83" s="58"/>
      <c r="G83" s="58"/>
      <c r="H83" s="58"/>
      <c r="I83" s="58"/>
    </row>
    <row r="84" spans="1:9" s="78" customFormat="1" x14ac:dyDescent="0.3">
      <c r="A84" s="57"/>
      <c r="B84" s="63"/>
      <c r="C84" s="63"/>
      <c r="D84" s="77"/>
      <c r="E84" s="58"/>
      <c r="F84" s="58"/>
      <c r="G84" s="58"/>
      <c r="H84" s="58"/>
      <c r="I84" s="58"/>
    </row>
    <row r="85" spans="1:9" s="78" customFormat="1" x14ac:dyDescent="0.3">
      <c r="A85" s="57"/>
      <c r="B85" s="63"/>
      <c r="C85" s="63"/>
      <c r="D85" s="77"/>
      <c r="E85" s="58"/>
      <c r="F85" s="58"/>
      <c r="G85" s="58"/>
      <c r="H85" s="58"/>
      <c r="I85" s="58"/>
    </row>
    <row r="86" spans="1:9" s="78" customFormat="1" x14ac:dyDescent="0.3">
      <c r="A86" s="57"/>
      <c r="B86" s="63"/>
      <c r="C86" s="63"/>
      <c r="D86" s="77"/>
      <c r="E86" s="58"/>
      <c r="F86" s="58"/>
      <c r="G86" s="58"/>
      <c r="H86" s="58"/>
      <c r="I86" s="58"/>
    </row>
    <row r="87" spans="1:9" s="78" customFormat="1" x14ac:dyDescent="0.3">
      <c r="A87" s="57"/>
      <c r="B87" s="63"/>
      <c r="C87" s="63"/>
      <c r="D87" s="77"/>
      <c r="E87" s="58"/>
      <c r="F87" s="58"/>
      <c r="G87" s="58"/>
      <c r="H87" s="58"/>
      <c r="I87" s="58"/>
    </row>
    <row r="88" spans="1:9" s="78" customFormat="1" x14ac:dyDescent="0.3">
      <c r="A88" s="57"/>
      <c r="B88" s="63"/>
      <c r="C88" s="63"/>
      <c r="D88" s="77"/>
      <c r="E88" s="58"/>
      <c r="F88" s="58"/>
      <c r="G88" s="58"/>
      <c r="H88" s="58"/>
      <c r="I88" s="58"/>
    </row>
    <row r="89" spans="1:9" s="78" customFormat="1" x14ac:dyDescent="0.3">
      <c r="A89" s="57"/>
      <c r="B89" s="63"/>
      <c r="C89" s="63"/>
      <c r="D89" s="77"/>
      <c r="E89" s="58"/>
      <c r="F89" s="58"/>
      <c r="G89" s="58"/>
      <c r="H89" s="58"/>
      <c r="I89" s="58"/>
    </row>
    <row r="90" spans="1:9" s="78" customFormat="1" x14ac:dyDescent="0.3">
      <c r="A90" s="57"/>
      <c r="B90" s="63"/>
      <c r="C90" s="63"/>
      <c r="D90" s="77"/>
      <c r="E90" s="58"/>
      <c r="F90" s="58"/>
      <c r="G90" s="58"/>
      <c r="H90" s="58"/>
      <c r="I90" s="58"/>
    </row>
    <row r="91" spans="1:9" s="78" customFormat="1" x14ac:dyDescent="0.3">
      <c r="A91" s="57"/>
      <c r="B91" s="63"/>
      <c r="C91" s="63"/>
      <c r="D91" s="77"/>
      <c r="E91" s="58"/>
      <c r="F91" s="58"/>
      <c r="G91" s="58"/>
      <c r="H91" s="58"/>
      <c r="I91" s="58"/>
    </row>
    <row r="92" spans="1:9" s="78" customFormat="1" x14ac:dyDescent="0.3">
      <c r="A92" s="57"/>
      <c r="B92" s="63"/>
      <c r="C92" s="63"/>
      <c r="D92" s="77"/>
      <c r="E92" s="58"/>
      <c r="F92" s="58"/>
      <c r="G92" s="58"/>
      <c r="H92" s="58"/>
      <c r="I92" s="58"/>
    </row>
    <row r="93" spans="1:9" s="78" customFormat="1" x14ac:dyDescent="0.3">
      <c r="A93" s="57"/>
      <c r="B93" s="63"/>
      <c r="C93" s="63"/>
      <c r="D93" s="77"/>
      <c r="E93" s="58"/>
      <c r="F93" s="58"/>
      <c r="G93" s="58"/>
      <c r="H93" s="58"/>
      <c r="I93" s="58"/>
    </row>
    <row r="94" spans="1:9" s="78" customFormat="1" x14ac:dyDescent="0.3">
      <c r="A94" s="57"/>
      <c r="B94" s="63"/>
      <c r="C94" s="63"/>
      <c r="D94" s="77"/>
      <c r="E94" s="58"/>
      <c r="F94" s="58"/>
      <c r="G94" s="58"/>
      <c r="H94" s="58"/>
      <c r="I94" s="58"/>
    </row>
    <row r="95" spans="1:9" s="78" customFormat="1" x14ac:dyDescent="0.3">
      <c r="A95" s="57"/>
      <c r="B95" s="63"/>
      <c r="C95" s="63"/>
      <c r="D95" s="77"/>
      <c r="E95" s="58"/>
      <c r="F95" s="58"/>
      <c r="G95" s="58"/>
      <c r="H95" s="58"/>
      <c r="I95" s="58"/>
    </row>
    <row r="96" spans="1:9" s="78" customFormat="1" x14ac:dyDescent="0.3">
      <c r="A96" s="57"/>
      <c r="B96" s="63"/>
      <c r="C96" s="63"/>
      <c r="D96" s="77"/>
      <c r="E96" s="58"/>
      <c r="F96" s="58"/>
      <c r="G96" s="58"/>
      <c r="H96" s="58"/>
      <c r="I96" s="58"/>
    </row>
    <row r="97" spans="1:10" s="78" customFormat="1" x14ac:dyDescent="0.3">
      <c r="A97" s="57"/>
      <c r="B97" s="63"/>
      <c r="C97" s="63"/>
      <c r="D97" s="77"/>
      <c r="E97" s="58"/>
      <c r="F97" s="58"/>
      <c r="G97" s="58"/>
      <c r="H97" s="58"/>
      <c r="I97" s="58"/>
    </row>
    <row r="98" spans="1:10" x14ac:dyDescent="0.3">
      <c r="D98" s="82"/>
      <c r="J98" s="60"/>
    </row>
    <row r="99" spans="1:10" x14ac:dyDescent="0.3">
      <c r="D99" s="82"/>
      <c r="J99" s="60"/>
    </row>
    <row r="100" spans="1:10" x14ac:dyDescent="0.3">
      <c r="D100" s="82"/>
      <c r="J100" s="60"/>
    </row>
    <row r="101" spans="1:10" x14ac:dyDescent="0.3">
      <c r="D101" s="82"/>
      <c r="J101" s="60"/>
    </row>
    <row r="107" spans="1:10" x14ac:dyDescent="0.3">
      <c r="D107" s="81"/>
    </row>
    <row r="108" spans="1:10" x14ac:dyDescent="0.3">
      <c r="D108" s="81"/>
    </row>
    <row r="109" spans="1:10" s="78" customFormat="1" x14ac:dyDescent="0.3">
      <c r="A109" s="83"/>
      <c r="B109" s="60"/>
      <c r="C109" s="60"/>
      <c r="D109" s="81"/>
    </row>
    <row r="110" spans="1:10" s="78" customFormat="1" x14ac:dyDescent="0.3">
      <c r="A110" s="83"/>
      <c r="B110" s="60"/>
      <c r="C110" s="60"/>
      <c r="D110" s="81"/>
    </row>
    <row r="111" spans="1:10" s="78" customFormat="1" x14ac:dyDescent="0.3">
      <c r="A111" s="83"/>
      <c r="B111" s="60"/>
      <c r="C111" s="60"/>
      <c r="D111" s="81"/>
    </row>
    <row r="112" spans="1:10" s="78" customFormat="1" x14ac:dyDescent="0.3">
      <c r="A112" s="83"/>
      <c r="B112" s="60"/>
      <c r="C112" s="60"/>
      <c r="D112" s="81"/>
    </row>
    <row r="113" spans="1:4" s="78" customFormat="1" x14ac:dyDescent="0.3">
      <c r="A113" s="83"/>
      <c r="B113" s="60"/>
      <c r="C113" s="60"/>
      <c r="D113" s="81"/>
    </row>
    <row r="114" spans="1:4" s="78" customFormat="1" x14ac:dyDescent="0.3">
      <c r="A114" s="83"/>
      <c r="B114" s="60"/>
      <c r="C114" s="60"/>
      <c r="D114" s="81"/>
    </row>
    <row r="115" spans="1:4" s="78" customFormat="1" x14ac:dyDescent="0.3">
      <c r="A115" s="83"/>
      <c r="B115" s="60"/>
      <c r="C115" s="60"/>
      <c r="D115" s="81"/>
    </row>
    <row r="129" spans="1:9" s="78" customFormat="1" x14ac:dyDescent="0.3">
      <c r="A129" s="83"/>
      <c r="B129" s="60"/>
      <c r="C129" s="60"/>
      <c r="D129" s="81"/>
    </row>
    <row r="130" spans="1:9" s="78" customFormat="1" x14ac:dyDescent="0.3">
      <c r="A130" s="57"/>
      <c r="B130" s="63"/>
      <c r="C130" s="63"/>
      <c r="D130" s="77"/>
      <c r="E130" s="58"/>
      <c r="F130" s="58"/>
      <c r="G130" s="58"/>
      <c r="H130" s="58"/>
      <c r="I130" s="58"/>
    </row>
    <row r="131" spans="1:9" s="78" customFormat="1" x14ac:dyDescent="0.3">
      <c r="A131" s="57"/>
      <c r="B131" s="63"/>
      <c r="C131" s="63"/>
      <c r="D131" s="77"/>
      <c r="E131" s="58"/>
      <c r="F131" s="58"/>
      <c r="G131" s="58"/>
      <c r="H131" s="58"/>
      <c r="I131" s="58"/>
    </row>
    <row r="132" spans="1:9" s="78" customFormat="1" x14ac:dyDescent="0.3">
      <c r="A132" s="57"/>
      <c r="B132" s="63"/>
      <c r="C132" s="63"/>
      <c r="D132" s="77"/>
      <c r="E132" s="58"/>
      <c r="F132" s="58"/>
      <c r="G132" s="58"/>
      <c r="H132" s="58"/>
      <c r="I132" s="58"/>
    </row>
    <row r="133" spans="1:9" s="78" customFormat="1" x14ac:dyDescent="0.3">
      <c r="A133" s="57"/>
      <c r="B133" s="63"/>
      <c r="C133" s="63"/>
      <c r="D133" s="77"/>
      <c r="E133" s="58"/>
      <c r="F133" s="58"/>
      <c r="G133" s="58"/>
      <c r="H133" s="58"/>
      <c r="I133" s="58"/>
    </row>
    <row r="134" spans="1:9" s="78" customFormat="1" x14ac:dyDescent="0.3">
      <c r="A134" s="57"/>
      <c r="B134" s="63"/>
      <c r="C134" s="63"/>
      <c r="D134" s="77"/>
      <c r="E134" s="58"/>
      <c r="F134" s="58"/>
      <c r="G134" s="58"/>
      <c r="H134" s="58"/>
      <c r="I134" s="58"/>
    </row>
    <row r="135" spans="1:9" s="78" customFormat="1" x14ac:dyDescent="0.3">
      <c r="A135" s="57"/>
      <c r="B135" s="63"/>
      <c r="C135" s="63"/>
      <c r="D135" s="77"/>
      <c r="E135" s="58"/>
      <c r="F135" s="58"/>
      <c r="G135" s="58"/>
      <c r="H135" s="58"/>
      <c r="I135" s="58"/>
    </row>
    <row r="136" spans="1:9" s="78" customFormat="1" x14ac:dyDescent="0.3">
      <c r="A136" s="57"/>
      <c r="B136" s="63"/>
      <c r="C136" s="63"/>
      <c r="D136" s="77"/>
      <c r="E136" s="58"/>
      <c r="F136" s="58"/>
      <c r="G136" s="58"/>
      <c r="H136" s="58"/>
      <c r="I136" s="58"/>
    </row>
    <row r="137" spans="1:9" s="78" customFormat="1" x14ac:dyDescent="0.3">
      <c r="A137" s="57"/>
      <c r="B137" s="63"/>
      <c r="C137" s="63"/>
      <c r="D137" s="77"/>
      <c r="E137" s="58"/>
      <c r="F137" s="58"/>
      <c r="G137" s="58"/>
      <c r="H137" s="58"/>
      <c r="I137" s="58"/>
    </row>
    <row r="138" spans="1:9" s="78" customFormat="1" x14ac:dyDescent="0.3">
      <c r="A138" s="57"/>
      <c r="B138" s="63"/>
      <c r="C138" s="63"/>
      <c r="D138" s="77"/>
      <c r="E138" s="58"/>
      <c r="F138" s="58"/>
      <c r="G138" s="58"/>
      <c r="H138" s="58"/>
      <c r="I138" s="58"/>
    </row>
    <row r="139" spans="1:9" s="78" customFormat="1" x14ac:dyDescent="0.3">
      <c r="A139" s="57"/>
      <c r="B139" s="63"/>
      <c r="C139" s="63"/>
      <c r="D139" s="77"/>
      <c r="E139" s="58"/>
      <c r="F139" s="58"/>
      <c r="G139" s="58"/>
      <c r="H139" s="58"/>
      <c r="I139" s="58"/>
    </row>
    <row r="140" spans="1:9" s="78" customFormat="1" x14ac:dyDescent="0.3">
      <c r="A140" s="57"/>
      <c r="B140" s="63"/>
      <c r="C140" s="63"/>
      <c r="D140" s="77"/>
      <c r="E140" s="58"/>
      <c r="F140" s="58"/>
      <c r="G140" s="58"/>
      <c r="H140" s="58"/>
      <c r="I140" s="58"/>
    </row>
    <row r="141" spans="1:9" s="78" customFormat="1" x14ac:dyDescent="0.3">
      <c r="A141" s="57"/>
      <c r="B141" s="63"/>
      <c r="C141" s="63"/>
      <c r="D141" s="77"/>
      <c r="E141" s="58"/>
      <c r="F141" s="58"/>
      <c r="G141" s="58"/>
      <c r="H141" s="58"/>
      <c r="I141" s="58"/>
    </row>
    <row r="142" spans="1:9" s="78" customFormat="1" x14ac:dyDescent="0.3">
      <c r="A142" s="57"/>
      <c r="B142" s="63"/>
      <c r="C142" s="63"/>
      <c r="D142" s="77"/>
      <c r="E142" s="58"/>
      <c r="F142" s="58"/>
      <c r="G142" s="58"/>
      <c r="H142" s="58"/>
      <c r="I142" s="58"/>
    </row>
    <row r="143" spans="1:9" s="78" customFormat="1" x14ac:dyDescent="0.3">
      <c r="A143" s="57"/>
      <c r="B143" s="63"/>
      <c r="C143" s="63"/>
      <c r="D143" s="77"/>
      <c r="E143" s="58"/>
      <c r="F143" s="58"/>
      <c r="G143" s="58"/>
      <c r="H143" s="58"/>
      <c r="I143" s="58"/>
    </row>
    <row r="144" spans="1:9" s="78" customFormat="1" x14ac:dyDescent="0.3">
      <c r="A144" s="57"/>
      <c r="B144" s="63"/>
      <c r="C144" s="63"/>
      <c r="D144" s="77"/>
      <c r="E144" s="58"/>
      <c r="F144" s="58"/>
      <c r="G144" s="58"/>
      <c r="H144" s="58"/>
      <c r="I144" s="58"/>
    </row>
    <row r="145" spans="1:9" s="78" customFormat="1" x14ac:dyDescent="0.3">
      <c r="A145" s="57"/>
      <c r="B145" s="63"/>
      <c r="C145" s="63"/>
      <c r="D145" s="77"/>
      <c r="E145" s="58"/>
      <c r="F145" s="58"/>
      <c r="G145" s="58"/>
      <c r="H145" s="58"/>
      <c r="I145" s="58"/>
    </row>
    <row r="146" spans="1:9" s="78" customFormat="1" x14ac:dyDescent="0.3">
      <c r="A146" s="57"/>
      <c r="B146" s="63"/>
      <c r="C146" s="63"/>
      <c r="D146" s="77"/>
      <c r="E146" s="58"/>
      <c r="F146" s="58"/>
      <c r="G146" s="58"/>
      <c r="H146" s="58"/>
      <c r="I146" s="58"/>
    </row>
    <row r="147" spans="1:9" s="78" customFormat="1" x14ac:dyDescent="0.3">
      <c r="A147" s="57"/>
      <c r="B147" s="63"/>
      <c r="C147" s="63"/>
      <c r="D147" s="77"/>
      <c r="E147" s="58"/>
      <c r="F147" s="58"/>
      <c r="G147" s="58"/>
      <c r="H147" s="58"/>
      <c r="I147" s="58"/>
    </row>
    <row r="148" spans="1:9" s="78" customFormat="1" x14ac:dyDescent="0.3">
      <c r="A148" s="57"/>
      <c r="B148" s="63"/>
      <c r="C148" s="63"/>
      <c r="D148" s="77"/>
      <c r="E148" s="58"/>
      <c r="F148" s="58"/>
      <c r="G148" s="58"/>
      <c r="H148" s="58"/>
      <c r="I148" s="58"/>
    </row>
    <row r="149" spans="1:9" s="78" customFormat="1" x14ac:dyDescent="0.3">
      <c r="A149" s="57"/>
      <c r="B149" s="63"/>
      <c r="C149" s="63"/>
      <c r="D149" s="77"/>
      <c r="E149" s="58"/>
      <c r="F149" s="58"/>
      <c r="G149" s="58"/>
      <c r="H149" s="58"/>
      <c r="I149" s="58"/>
    </row>
    <row r="150" spans="1:9" s="78" customFormat="1" x14ac:dyDescent="0.3">
      <c r="A150" s="57"/>
      <c r="B150" s="63"/>
      <c r="C150" s="63"/>
      <c r="D150" s="77"/>
      <c r="E150" s="58"/>
      <c r="F150" s="58"/>
      <c r="G150" s="58"/>
      <c r="H150" s="58"/>
      <c r="I150" s="58"/>
    </row>
    <row r="151" spans="1:9" s="78" customFormat="1" x14ac:dyDescent="0.3">
      <c r="A151" s="57"/>
      <c r="B151" s="63"/>
      <c r="C151" s="63"/>
      <c r="D151" s="77"/>
      <c r="E151" s="58"/>
      <c r="F151" s="58"/>
      <c r="G151" s="58"/>
      <c r="H151" s="58"/>
      <c r="I151" s="58"/>
    </row>
    <row r="152" spans="1:9" s="78" customFormat="1" x14ac:dyDescent="0.3">
      <c r="A152" s="57"/>
      <c r="B152" s="63"/>
      <c r="C152" s="63"/>
      <c r="D152" s="77"/>
      <c r="E152" s="58"/>
      <c r="F152" s="58"/>
      <c r="G152" s="58"/>
      <c r="H152" s="58"/>
      <c r="I152" s="58"/>
    </row>
    <row r="153" spans="1:9" s="78" customFormat="1" x14ac:dyDescent="0.3">
      <c r="A153" s="57"/>
      <c r="B153" s="63"/>
      <c r="C153" s="63"/>
      <c r="D153" s="77"/>
      <c r="E153" s="58"/>
      <c r="F153" s="58"/>
      <c r="G153" s="58"/>
      <c r="H153" s="58"/>
      <c r="I153" s="58"/>
    </row>
    <row r="154" spans="1:9" s="78" customFormat="1" x14ac:dyDescent="0.3">
      <c r="A154" s="57"/>
      <c r="B154" s="63"/>
      <c r="C154" s="63"/>
      <c r="D154" s="77"/>
      <c r="E154" s="58"/>
      <c r="F154" s="58"/>
      <c r="G154" s="58"/>
      <c r="H154" s="58"/>
      <c r="I154" s="58"/>
    </row>
    <row r="155" spans="1:9" s="78" customFormat="1" x14ac:dyDescent="0.3">
      <c r="A155" s="57"/>
      <c r="B155" s="63"/>
      <c r="C155" s="63"/>
      <c r="D155" s="77"/>
      <c r="E155" s="58"/>
      <c r="F155" s="58"/>
      <c r="G155" s="58"/>
      <c r="H155" s="58"/>
      <c r="I155" s="58"/>
    </row>
    <row r="156" spans="1:9" s="78" customFormat="1" x14ac:dyDescent="0.3">
      <c r="A156" s="57"/>
      <c r="B156" s="63"/>
      <c r="C156" s="63"/>
      <c r="D156" s="77"/>
      <c r="E156" s="58"/>
      <c r="F156" s="58"/>
      <c r="G156" s="58"/>
      <c r="H156" s="58"/>
      <c r="I156" s="58"/>
    </row>
    <row r="157" spans="1:9" s="78" customFormat="1" x14ac:dyDescent="0.3">
      <c r="A157" s="57"/>
      <c r="B157" s="63"/>
      <c r="C157" s="63"/>
      <c r="D157" s="77"/>
      <c r="E157" s="58"/>
      <c r="F157" s="58"/>
      <c r="G157" s="58"/>
      <c r="H157" s="58"/>
      <c r="I157" s="58"/>
    </row>
    <row r="158" spans="1:9" s="78" customFormat="1" x14ac:dyDescent="0.3">
      <c r="A158" s="57"/>
      <c r="B158" s="63"/>
      <c r="C158" s="63"/>
      <c r="D158" s="77"/>
      <c r="E158" s="58"/>
      <c r="F158" s="58"/>
      <c r="G158" s="58"/>
      <c r="H158" s="58"/>
      <c r="I158" s="58"/>
    </row>
    <row r="159" spans="1:9" s="78" customFormat="1" x14ac:dyDescent="0.3">
      <c r="A159" s="57"/>
      <c r="B159" s="63"/>
      <c r="C159" s="63"/>
      <c r="D159" s="77"/>
      <c r="E159" s="58"/>
      <c r="F159" s="58"/>
      <c r="G159" s="58"/>
      <c r="H159" s="58"/>
      <c r="I159" s="58"/>
    </row>
    <row r="160" spans="1:9" s="78" customFormat="1" x14ac:dyDescent="0.3">
      <c r="A160" s="57"/>
      <c r="B160" s="63"/>
      <c r="C160" s="63"/>
      <c r="D160" s="77"/>
      <c r="E160" s="58"/>
      <c r="F160" s="58"/>
      <c r="G160" s="58"/>
      <c r="H160" s="58"/>
      <c r="I160" s="58"/>
    </row>
    <row r="161" spans="1:9" s="78" customFormat="1" x14ac:dyDescent="0.3">
      <c r="A161" s="57"/>
      <c r="B161" s="63"/>
      <c r="C161" s="63"/>
      <c r="D161" s="77"/>
      <c r="E161" s="58"/>
      <c r="F161" s="58"/>
      <c r="G161" s="58"/>
      <c r="H161" s="58"/>
      <c r="I161" s="58"/>
    </row>
    <row r="162" spans="1:9" s="78" customFormat="1" x14ac:dyDescent="0.3">
      <c r="A162" s="57"/>
      <c r="B162" s="63"/>
      <c r="C162" s="63"/>
      <c r="D162" s="77"/>
      <c r="E162" s="58"/>
      <c r="F162" s="58"/>
      <c r="G162" s="58"/>
      <c r="H162" s="58"/>
      <c r="I162" s="58"/>
    </row>
    <row r="163" spans="1:9" s="78" customFormat="1" x14ac:dyDescent="0.3">
      <c r="A163" s="57"/>
      <c r="B163" s="63"/>
      <c r="C163" s="63"/>
      <c r="D163" s="77"/>
      <c r="E163" s="58"/>
      <c r="F163" s="58"/>
      <c r="G163" s="58"/>
      <c r="H163" s="58"/>
      <c r="I163" s="58"/>
    </row>
    <row r="164" spans="1:9" s="78" customFormat="1" x14ac:dyDescent="0.3">
      <c r="A164" s="57"/>
      <c r="B164" s="63"/>
      <c r="C164" s="63"/>
      <c r="D164" s="77"/>
      <c r="E164" s="58"/>
      <c r="F164" s="58"/>
      <c r="G164" s="58"/>
      <c r="H164" s="58"/>
      <c r="I164" s="58"/>
    </row>
    <row r="165" spans="1:9" s="78" customFormat="1" x14ac:dyDescent="0.3">
      <c r="A165" s="57"/>
      <c r="B165" s="63"/>
      <c r="C165" s="63"/>
      <c r="D165" s="77"/>
      <c r="E165" s="58"/>
      <c r="F165" s="58"/>
      <c r="G165" s="58"/>
      <c r="H165" s="58"/>
      <c r="I165" s="58"/>
    </row>
    <row r="166" spans="1:9" s="78" customFormat="1" x14ac:dyDescent="0.3">
      <c r="A166" s="57"/>
      <c r="B166" s="63"/>
      <c r="C166" s="63"/>
      <c r="D166" s="77"/>
      <c r="E166" s="58"/>
      <c r="F166" s="58"/>
      <c r="G166" s="58"/>
      <c r="H166" s="58"/>
      <c r="I166" s="58"/>
    </row>
    <row r="167" spans="1:9" s="78" customFormat="1" x14ac:dyDescent="0.3">
      <c r="A167" s="57"/>
      <c r="B167" s="63"/>
      <c r="C167" s="63"/>
      <c r="D167" s="77"/>
      <c r="E167" s="58"/>
      <c r="F167" s="58"/>
      <c r="G167" s="58"/>
      <c r="H167" s="58"/>
      <c r="I167" s="58"/>
    </row>
    <row r="168" spans="1:9" s="78" customFormat="1" x14ac:dyDescent="0.3">
      <c r="A168" s="57"/>
      <c r="B168" s="63"/>
      <c r="C168" s="63"/>
      <c r="D168" s="77"/>
      <c r="E168" s="58"/>
      <c r="F168" s="58"/>
      <c r="G168" s="58"/>
      <c r="H168" s="58"/>
      <c r="I168" s="58"/>
    </row>
    <row r="169" spans="1:9" s="78" customFormat="1" x14ac:dyDescent="0.3">
      <c r="A169" s="57"/>
      <c r="B169" s="63"/>
      <c r="C169" s="63"/>
      <c r="D169" s="77"/>
      <c r="E169" s="58"/>
      <c r="F169" s="58"/>
      <c r="G169" s="58"/>
      <c r="H169" s="58"/>
      <c r="I169" s="58"/>
    </row>
    <row r="170" spans="1:9" s="78" customFormat="1" x14ac:dyDescent="0.3">
      <c r="A170" s="57"/>
      <c r="B170" s="63"/>
      <c r="C170" s="63"/>
      <c r="D170" s="77"/>
      <c r="E170" s="58"/>
      <c r="F170" s="58"/>
      <c r="G170" s="58"/>
      <c r="H170" s="58"/>
      <c r="I170" s="58"/>
    </row>
    <row r="171" spans="1:9" s="78" customFormat="1" x14ac:dyDescent="0.3">
      <c r="A171" s="57"/>
      <c r="B171" s="63"/>
      <c r="C171" s="63"/>
      <c r="D171" s="77"/>
      <c r="E171" s="58"/>
      <c r="F171" s="58"/>
      <c r="G171" s="58"/>
      <c r="H171" s="58"/>
      <c r="I171" s="58"/>
    </row>
    <row r="172" spans="1:9" s="78" customFormat="1" x14ac:dyDescent="0.3">
      <c r="A172" s="57"/>
      <c r="B172" s="63"/>
      <c r="C172" s="63"/>
      <c r="D172" s="77"/>
      <c r="E172" s="58"/>
      <c r="F172" s="58"/>
      <c r="G172" s="58"/>
      <c r="H172" s="58"/>
      <c r="I172" s="58"/>
    </row>
    <row r="173" spans="1:9" s="78" customFormat="1" x14ac:dyDescent="0.3">
      <c r="A173" s="57"/>
      <c r="B173" s="63"/>
      <c r="C173" s="63"/>
      <c r="D173" s="77"/>
      <c r="E173" s="58"/>
      <c r="F173" s="58"/>
      <c r="G173" s="58"/>
      <c r="H173" s="58"/>
      <c r="I173" s="58"/>
    </row>
    <row r="174" spans="1:9" s="78" customFormat="1" x14ac:dyDescent="0.3">
      <c r="A174" s="57"/>
      <c r="B174" s="63"/>
      <c r="C174" s="63"/>
      <c r="D174" s="77"/>
      <c r="E174" s="58"/>
      <c r="F174" s="58"/>
      <c r="G174" s="58"/>
      <c r="H174" s="58"/>
      <c r="I174" s="58"/>
    </row>
    <row r="175" spans="1:9" s="78" customFormat="1" x14ac:dyDescent="0.3">
      <c r="A175" s="57"/>
      <c r="B175" s="63"/>
      <c r="C175" s="63"/>
      <c r="D175" s="77"/>
      <c r="E175" s="58"/>
      <c r="F175" s="58"/>
      <c r="G175" s="58"/>
      <c r="H175" s="58"/>
      <c r="I175" s="58"/>
    </row>
    <row r="176" spans="1:9" s="78" customFormat="1" x14ac:dyDescent="0.3">
      <c r="A176" s="57"/>
      <c r="B176" s="63"/>
      <c r="C176" s="63"/>
      <c r="D176" s="77"/>
      <c r="E176" s="58"/>
      <c r="F176" s="58"/>
      <c r="G176" s="58"/>
      <c r="H176" s="58"/>
      <c r="I176" s="58"/>
    </row>
    <row r="177" spans="1:9" s="78" customFormat="1" x14ac:dyDescent="0.3">
      <c r="A177" s="57"/>
      <c r="B177" s="63"/>
      <c r="C177" s="63"/>
      <c r="D177" s="77"/>
      <c r="E177" s="58"/>
      <c r="F177" s="58"/>
      <c r="G177" s="58"/>
      <c r="H177" s="58"/>
      <c r="I177" s="58"/>
    </row>
    <row r="178" spans="1:9" s="78" customFormat="1" x14ac:dyDescent="0.3">
      <c r="A178" s="57"/>
      <c r="B178" s="63"/>
      <c r="C178" s="63"/>
      <c r="D178" s="77"/>
      <c r="E178" s="58"/>
      <c r="F178" s="58"/>
      <c r="G178" s="58"/>
      <c r="H178" s="58"/>
      <c r="I178" s="58"/>
    </row>
    <row r="179" spans="1:9" s="78" customFormat="1" x14ac:dyDescent="0.3">
      <c r="A179" s="57"/>
      <c r="B179" s="63"/>
      <c r="C179" s="63"/>
      <c r="D179" s="77"/>
      <c r="E179" s="58"/>
      <c r="F179" s="58"/>
      <c r="G179" s="58"/>
      <c r="H179" s="58"/>
      <c r="I179" s="58"/>
    </row>
    <row r="180" spans="1:9" s="78" customFormat="1" x14ac:dyDescent="0.3">
      <c r="A180" s="57"/>
      <c r="B180" s="63"/>
      <c r="C180" s="63"/>
      <c r="D180" s="77"/>
      <c r="E180" s="58"/>
      <c r="F180" s="58"/>
      <c r="G180" s="58"/>
      <c r="H180" s="58"/>
      <c r="I180" s="58"/>
    </row>
    <row r="181" spans="1:9" s="78" customFormat="1" x14ac:dyDescent="0.3">
      <c r="A181" s="57"/>
      <c r="B181" s="63"/>
      <c r="C181" s="63"/>
      <c r="D181" s="77"/>
      <c r="E181" s="58"/>
      <c r="F181" s="58"/>
      <c r="G181" s="58"/>
      <c r="H181" s="58"/>
      <c r="I181" s="58"/>
    </row>
    <row r="182" spans="1:9" s="78" customFormat="1" x14ac:dyDescent="0.3">
      <c r="A182" s="57"/>
      <c r="B182" s="63"/>
      <c r="C182" s="63"/>
      <c r="D182" s="77"/>
      <c r="E182" s="58"/>
      <c r="F182" s="58"/>
      <c r="G182" s="58"/>
      <c r="H182" s="58"/>
      <c r="I182" s="58"/>
    </row>
    <row r="183" spans="1:9" s="78" customFormat="1" x14ac:dyDescent="0.3">
      <c r="A183" s="57"/>
      <c r="B183" s="63"/>
      <c r="C183" s="63"/>
      <c r="D183" s="77"/>
      <c r="E183" s="58"/>
      <c r="F183" s="58"/>
      <c r="G183" s="58"/>
      <c r="H183" s="58"/>
      <c r="I183" s="58"/>
    </row>
  </sheetData>
  <mergeCells count="7">
    <mergeCell ref="J7:J8"/>
    <mergeCell ref="B3:J3"/>
    <mergeCell ref="B4:J4"/>
    <mergeCell ref="B7:B8"/>
    <mergeCell ref="C7:C8"/>
    <mergeCell ref="D7:D8"/>
    <mergeCell ref="E7:I7"/>
  </mergeCells>
  <printOptions horizontalCentered="1"/>
  <pageMargins left="0.19685039370078741" right="0.19685039370078741" top="0.39370078740157483" bottom="0.59055118110236227" header="0.51181102362204722" footer="0.19685039370078741"/>
  <pageSetup paperSize="9" scale="61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view="pageBreakPreview" zoomScaleNormal="100" zoomScaleSheetLayoutView="100" workbookViewId="0">
      <selection activeCell="J14" sqref="J14"/>
    </sheetView>
  </sheetViews>
  <sheetFormatPr defaultRowHeight="15" x14ac:dyDescent="0.3"/>
  <cols>
    <col min="1" max="1" width="3.7109375" style="84" customWidth="1"/>
    <col min="2" max="3" width="4.7109375" style="90" customWidth="1"/>
    <col min="4" max="4" width="60.7109375" style="91" customWidth="1"/>
    <col min="5" max="7" width="13.7109375" style="86" customWidth="1"/>
    <col min="8" max="10" width="13.7109375" style="87" customWidth="1"/>
    <col min="11" max="11" width="13.7109375" style="86" customWidth="1"/>
    <col min="12" max="12" width="9.140625" style="88"/>
    <col min="13" max="13" width="10.140625" style="88" bestFit="1" customWidth="1"/>
    <col min="14" max="258" width="9.140625" style="88"/>
    <col min="259" max="259" width="3.7109375" style="88" customWidth="1"/>
    <col min="260" max="261" width="4.7109375" style="88" customWidth="1"/>
    <col min="262" max="262" width="33.7109375" style="88" customWidth="1"/>
    <col min="263" max="265" width="12.7109375" style="88" customWidth="1"/>
    <col min="266" max="266" width="13.7109375" style="88" customWidth="1"/>
    <col min="267" max="267" width="12.7109375" style="88" customWidth="1"/>
    <col min="268" max="268" width="9.140625" style="88"/>
    <col min="269" max="269" width="10.140625" style="88" bestFit="1" customWidth="1"/>
    <col min="270" max="514" width="9.140625" style="88"/>
    <col min="515" max="515" width="3.7109375" style="88" customWidth="1"/>
    <col min="516" max="517" width="4.7109375" style="88" customWidth="1"/>
    <col min="518" max="518" width="33.7109375" style="88" customWidth="1"/>
    <col min="519" max="521" width="12.7109375" style="88" customWidth="1"/>
    <col min="522" max="522" width="13.7109375" style="88" customWidth="1"/>
    <col min="523" max="523" width="12.7109375" style="88" customWidth="1"/>
    <col min="524" max="524" width="9.140625" style="88"/>
    <col min="525" max="525" width="10.140625" style="88" bestFit="1" customWidth="1"/>
    <col min="526" max="770" width="9.140625" style="88"/>
    <col min="771" max="771" width="3.7109375" style="88" customWidth="1"/>
    <col min="772" max="773" width="4.7109375" style="88" customWidth="1"/>
    <col min="774" max="774" width="33.7109375" style="88" customWidth="1"/>
    <col min="775" max="777" width="12.7109375" style="88" customWidth="1"/>
    <col min="778" max="778" width="13.7109375" style="88" customWidth="1"/>
    <col min="779" max="779" width="12.7109375" style="88" customWidth="1"/>
    <col min="780" max="780" width="9.140625" style="88"/>
    <col min="781" max="781" width="10.140625" style="88" bestFit="1" customWidth="1"/>
    <col min="782" max="1026" width="9.140625" style="88"/>
    <col min="1027" max="1027" width="3.7109375" style="88" customWidth="1"/>
    <col min="1028" max="1029" width="4.7109375" style="88" customWidth="1"/>
    <col min="1030" max="1030" width="33.7109375" style="88" customWidth="1"/>
    <col min="1031" max="1033" width="12.7109375" style="88" customWidth="1"/>
    <col min="1034" max="1034" width="13.7109375" style="88" customWidth="1"/>
    <col min="1035" max="1035" width="12.7109375" style="88" customWidth="1"/>
    <col min="1036" max="1036" width="9.140625" style="88"/>
    <col min="1037" max="1037" width="10.140625" style="88" bestFit="1" customWidth="1"/>
    <col min="1038" max="1282" width="9.140625" style="88"/>
    <col min="1283" max="1283" width="3.7109375" style="88" customWidth="1"/>
    <col min="1284" max="1285" width="4.7109375" style="88" customWidth="1"/>
    <col min="1286" max="1286" width="33.7109375" style="88" customWidth="1"/>
    <col min="1287" max="1289" width="12.7109375" style="88" customWidth="1"/>
    <col min="1290" max="1290" width="13.7109375" style="88" customWidth="1"/>
    <col min="1291" max="1291" width="12.7109375" style="88" customWidth="1"/>
    <col min="1292" max="1292" width="9.140625" style="88"/>
    <col min="1293" max="1293" width="10.140625" style="88" bestFit="1" customWidth="1"/>
    <col min="1294" max="1538" width="9.140625" style="88"/>
    <col min="1539" max="1539" width="3.7109375" style="88" customWidth="1"/>
    <col min="1540" max="1541" width="4.7109375" style="88" customWidth="1"/>
    <col min="1542" max="1542" width="33.7109375" style="88" customWidth="1"/>
    <col min="1543" max="1545" width="12.7109375" style="88" customWidth="1"/>
    <col min="1546" max="1546" width="13.7109375" style="88" customWidth="1"/>
    <col min="1547" max="1547" width="12.7109375" style="88" customWidth="1"/>
    <col min="1548" max="1548" width="9.140625" style="88"/>
    <col min="1549" max="1549" width="10.140625" style="88" bestFit="1" customWidth="1"/>
    <col min="1550" max="1794" width="9.140625" style="88"/>
    <col min="1795" max="1795" width="3.7109375" style="88" customWidth="1"/>
    <col min="1796" max="1797" width="4.7109375" style="88" customWidth="1"/>
    <col min="1798" max="1798" width="33.7109375" style="88" customWidth="1"/>
    <col min="1799" max="1801" width="12.7109375" style="88" customWidth="1"/>
    <col min="1802" max="1802" width="13.7109375" style="88" customWidth="1"/>
    <col min="1803" max="1803" width="12.7109375" style="88" customWidth="1"/>
    <col min="1804" max="1804" width="9.140625" style="88"/>
    <col min="1805" max="1805" width="10.140625" style="88" bestFit="1" customWidth="1"/>
    <col min="1806" max="2050" width="9.140625" style="88"/>
    <col min="2051" max="2051" width="3.7109375" style="88" customWidth="1"/>
    <col min="2052" max="2053" width="4.7109375" style="88" customWidth="1"/>
    <col min="2054" max="2054" width="33.7109375" style="88" customWidth="1"/>
    <col min="2055" max="2057" width="12.7109375" style="88" customWidth="1"/>
    <col min="2058" max="2058" width="13.7109375" style="88" customWidth="1"/>
    <col min="2059" max="2059" width="12.7109375" style="88" customWidth="1"/>
    <col min="2060" max="2060" width="9.140625" style="88"/>
    <col min="2061" max="2061" width="10.140625" style="88" bestFit="1" customWidth="1"/>
    <col min="2062" max="2306" width="9.140625" style="88"/>
    <col min="2307" max="2307" width="3.7109375" style="88" customWidth="1"/>
    <col min="2308" max="2309" width="4.7109375" style="88" customWidth="1"/>
    <col min="2310" max="2310" width="33.7109375" style="88" customWidth="1"/>
    <col min="2311" max="2313" width="12.7109375" style="88" customWidth="1"/>
    <col min="2314" max="2314" width="13.7109375" style="88" customWidth="1"/>
    <col min="2315" max="2315" width="12.7109375" style="88" customWidth="1"/>
    <col min="2316" max="2316" width="9.140625" style="88"/>
    <col min="2317" max="2317" width="10.140625" style="88" bestFit="1" customWidth="1"/>
    <col min="2318" max="2562" width="9.140625" style="88"/>
    <col min="2563" max="2563" width="3.7109375" style="88" customWidth="1"/>
    <col min="2564" max="2565" width="4.7109375" style="88" customWidth="1"/>
    <col min="2566" max="2566" width="33.7109375" style="88" customWidth="1"/>
    <col min="2567" max="2569" width="12.7109375" style="88" customWidth="1"/>
    <col min="2570" max="2570" width="13.7109375" style="88" customWidth="1"/>
    <col min="2571" max="2571" width="12.7109375" style="88" customWidth="1"/>
    <col min="2572" max="2572" width="9.140625" style="88"/>
    <col min="2573" max="2573" width="10.140625" style="88" bestFit="1" customWidth="1"/>
    <col min="2574" max="2818" width="9.140625" style="88"/>
    <col min="2819" max="2819" width="3.7109375" style="88" customWidth="1"/>
    <col min="2820" max="2821" width="4.7109375" style="88" customWidth="1"/>
    <col min="2822" max="2822" width="33.7109375" style="88" customWidth="1"/>
    <col min="2823" max="2825" width="12.7109375" style="88" customWidth="1"/>
    <col min="2826" max="2826" width="13.7109375" style="88" customWidth="1"/>
    <col min="2827" max="2827" width="12.7109375" style="88" customWidth="1"/>
    <col min="2828" max="2828" width="9.140625" style="88"/>
    <col min="2829" max="2829" width="10.140625" style="88" bestFit="1" customWidth="1"/>
    <col min="2830" max="3074" width="9.140625" style="88"/>
    <col min="3075" max="3075" width="3.7109375" style="88" customWidth="1"/>
    <col min="3076" max="3077" width="4.7109375" style="88" customWidth="1"/>
    <col min="3078" max="3078" width="33.7109375" style="88" customWidth="1"/>
    <col min="3079" max="3081" width="12.7109375" style="88" customWidth="1"/>
    <col min="3082" max="3082" width="13.7109375" style="88" customWidth="1"/>
    <col min="3083" max="3083" width="12.7109375" style="88" customWidth="1"/>
    <col min="3084" max="3084" width="9.140625" style="88"/>
    <col min="3085" max="3085" width="10.140625" style="88" bestFit="1" customWidth="1"/>
    <col min="3086" max="3330" width="9.140625" style="88"/>
    <col min="3331" max="3331" width="3.7109375" style="88" customWidth="1"/>
    <col min="3332" max="3333" width="4.7109375" style="88" customWidth="1"/>
    <col min="3334" max="3334" width="33.7109375" style="88" customWidth="1"/>
    <col min="3335" max="3337" width="12.7109375" style="88" customWidth="1"/>
    <col min="3338" max="3338" width="13.7109375" style="88" customWidth="1"/>
    <col min="3339" max="3339" width="12.7109375" style="88" customWidth="1"/>
    <col min="3340" max="3340" width="9.140625" style="88"/>
    <col min="3341" max="3341" width="10.140625" style="88" bestFit="1" customWidth="1"/>
    <col min="3342" max="3586" width="9.140625" style="88"/>
    <col min="3587" max="3587" width="3.7109375" style="88" customWidth="1"/>
    <col min="3588" max="3589" width="4.7109375" style="88" customWidth="1"/>
    <col min="3590" max="3590" width="33.7109375" style="88" customWidth="1"/>
    <col min="3591" max="3593" width="12.7109375" style="88" customWidth="1"/>
    <col min="3594" max="3594" width="13.7109375" style="88" customWidth="1"/>
    <col min="3595" max="3595" width="12.7109375" style="88" customWidth="1"/>
    <col min="3596" max="3596" width="9.140625" style="88"/>
    <col min="3597" max="3597" width="10.140625" style="88" bestFit="1" customWidth="1"/>
    <col min="3598" max="3842" width="9.140625" style="88"/>
    <col min="3843" max="3843" width="3.7109375" style="88" customWidth="1"/>
    <col min="3844" max="3845" width="4.7109375" style="88" customWidth="1"/>
    <col min="3846" max="3846" width="33.7109375" style="88" customWidth="1"/>
    <col min="3847" max="3849" width="12.7109375" style="88" customWidth="1"/>
    <col min="3850" max="3850" width="13.7109375" style="88" customWidth="1"/>
    <col min="3851" max="3851" width="12.7109375" style="88" customWidth="1"/>
    <col min="3852" max="3852" width="9.140625" style="88"/>
    <col min="3853" max="3853" width="10.140625" style="88" bestFit="1" customWidth="1"/>
    <col min="3854" max="4098" width="9.140625" style="88"/>
    <col min="4099" max="4099" width="3.7109375" style="88" customWidth="1"/>
    <col min="4100" max="4101" width="4.7109375" style="88" customWidth="1"/>
    <col min="4102" max="4102" width="33.7109375" style="88" customWidth="1"/>
    <col min="4103" max="4105" width="12.7109375" style="88" customWidth="1"/>
    <col min="4106" max="4106" width="13.7109375" style="88" customWidth="1"/>
    <col min="4107" max="4107" width="12.7109375" style="88" customWidth="1"/>
    <col min="4108" max="4108" width="9.140625" style="88"/>
    <col min="4109" max="4109" width="10.140625" style="88" bestFit="1" customWidth="1"/>
    <col min="4110" max="4354" width="9.140625" style="88"/>
    <col min="4355" max="4355" width="3.7109375" style="88" customWidth="1"/>
    <col min="4356" max="4357" width="4.7109375" style="88" customWidth="1"/>
    <col min="4358" max="4358" width="33.7109375" style="88" customWidth="1"/>
    <col min="4359" max="4361" width="12.7109375" style="88" customWidth="1"/>
    <col min="4362" max="4362" width="13.7109375" style="88" customWidth="1"/>
    <col min="4363" max="4363" width="12.7109375" style="88" customWidth="1"/>
    <col min="4364" max="4364" width="9.140625" style="88"/>
    <col min="4365" max="4365" width="10.140625" style="88" bestFit="1" customWidth="1"/>
    <col min="4366" max="4610" width="9.140625" style="88"/>
    <col min="4611" max="4611" width="3.7109375" style="88" customWidth="1"/>
    <col min="4612" max="4613" width="4.7109375" style="88" customWidth="1"/>
    <col min="4614" max="4614" width="33.7109375" style="88" customWidth="1"/>
    <col min="4615" max="4617" width="12.7109375" style="88" customWidth="1"/>
    <col min="4618" max="4618" width="13.7109375" style="88" customWidth="1"/>
    <col min="4619" max="4619" width="12.7109375" style="88" customWidth="1"/>
    <col min="4620" max="4620" width="9.140625" style="88"/>
    <col min="4621" max="4621" width="10.140625" style="88" bestFit="1" customWidth="1"/>
    <col min="4622" max="4866" width="9.140625" style="88"/>
    <col min="4867" max="4867" width="3.7109375" style="88" customWidth="1"/>
    <col min="4868" max="4869" width="4.7109375" style="88" customWidth="1"/>
    <col min="4870" max="4870" width="33.7109375" style="88" customWidth="1"/>
    <col min="4871" max="4873" width="12.7109375" style="88" customWidth="1"/>
    <col min="4874" max="4874" width="13.7109375" style="88" customWidth="1"/>
    <col min="4875" max="4875" width="12.7109375" style="88" customWidth="1"/>
    <col min="4876" max="4876" width="9.140625" style="88"/>
    <col min="4877" max="4877" width="10.140625" style="88" bestFit="1" customWidth="1"/>
    <col min="4878" max="5122" width="9.140625" style="88"/>
    <col min="5123" max="5123" width="3.7109375" style="88" customWidth="1"/>
    <col min="5124" max="5125" width="4.7109375" style="88" customWidth="1"/>
    <col min="5126" max="5126" width="33.7109375" style="88" customWidth="1"/>
    <col min="5127" max="5129" width="12.7109375" style="88" customWidth="1"/>
    <col min="5130" max="5130" width="13.7109375" style="88" customWidth="1"/>
    <col min="5131" max="5131" width="12.7109375" style="88" customWidth="1"/>
    <col min="5132" max="5132" width="9.140625" style="88"/>
    <col min="5133" max="5133" width="10.140625" style="88" bestFit="1" customWidth="1"/>
    <col min="5134" max="5378" width="9.140625" style="88"/>
    <col min="5379" max="5379" width="3.7109375" style="88" customWidth="1"/>
    <col min="5380" max="5381" width="4.7109375" style="88" customWidth="1"/>
    <col min="5382" max="5382" width="33.7109375" style="88" customWidth="1"/>
    <col min="5383" max="5385" width="12.7109375" style="88" customWidth="1"/>
    <col min="5386" max="5386" width="13.7109375" style="88" customWidth="1"/>
    <col min="5387" max="5387" width="12.7109375" style="88" customWidth="1"/>
    <col min="5388" max="5388" width="9.140625" style="88"/>
    <col min="5389" max="5389" width="10.140625" style="88" bestFit="1" customWidth="1"/>
    <col min="5390" max="5634" width="9.140625" style="88"/>
    <col min="5635" max="5635" width="3.7109375" style="88" customWidth="1"/>
    <col min="5636" max="5637" width="4.7109375" style="88" customWidth="1"/>
    <col min="5638" max="5638" width="33.7109375" style="88" customWidth="1"/>
    <col min="5639" max="5641" width="12.7109375" style="88" customWidth="1"/>
    <col min="5642" max="5642" width="13.7109375" style="88" customWidth="1"/>
    <col min="5643" max="5643" width="12.7109375" style="88" customWidth="1"/>
    <col min="5644" max="5644" width="9.140625" style="88"/>
    <col min="5645" max="5645" width="10.140625" style="88" bestFit="1" customWidth="1"/>
    <col min="5646" max="5890" width="9.140625" style="88"/>
    <col min="5891" max="5891" width="3.7109375" style="88" customWidth="1"/>
    <col min="5892" max="5893" width="4.7109375" style="88" customWidth="1"/>
    <col min="5894" max="5894" width="33.7109375" style="88" customWidth="1"/>
    <col min="5895" max="5897" width="12.7109375" style="88" customWidth="1"/>
    <col min="5898" max="5898" width="13.7109375" style="88" customWidth="1"/>
    <col min="5899" max="5899" width="12.7109375" style="88" customWidth="1"/>
    <col min="5900" max="5900" width="9.140625" style="88"/>
    <col min="5901" max="5901" width="10.140625" style="88" bestFit="1" customWidth="1"/>
    <col min="5902" max="6146" width="9.140625" style="88"/>
    <col min="6147" max="6147" width="3.7109375" style="88" customWidth="1"/>
    <col min="6148" max="6149" width="4.7109375" style="88" customWidth="1"/>
    <col min="6150" max="6150" width="33.7109375" style="88" customWidth="1"/>
    <col min="6151" max="6153" width="12.7109375" style="88" customWidth="1"/>
    <col min="6154" max="6154" width="13.7109375" style="88" customWidth="1"/>
    <col min="6155" max="6155" width="12.7109375" style="88" customWidth="1"/>
    <col min="6156" max="6156" width="9.140625" style="88"/>
    <col min="6157" max="6157" width="10.140625" style="88" bestFit="1" customWidth="1"/>
    <col min="6158" max="6402" width="9.140625" style="88"/>
    <col min="6403" max="6403" width="3.7109375" style="88" customWidth="1"/>
    <col min="6404" max="6405" width="4.7109375" style="88" customWidth="1"/>
    <col min="6406" max="6406" width="33.7109375" style="88" customWidth="1"/>
    <col min="6407" max="6409" width="12.7109375" style="88" customWidth="1"/>
    <col min="6410" max="6410" width="13.7109375" style="88" customWidth="1"/>
    <col min="6411" max="6411" width="12.7109375" style="88" customWidth="1"/>
    <col min="6412" max="6412" width="9.140625" style="88"/>
    <col min="6413" max="6413" width="10.140625" style="88" bestFit="1" customWidth="1"/>
    <col min="6414" max="6658" width="9.140625" style="88"/>
    <col min="6659" max="6659" width="3.7109375" style="88" customWidth="1"/>
    <col min="6660" max="6661" width="4.7109375" style="88" customWidth="1"/>
    <col min="6662" max="6662" width="33.7109375" style="88" customWidth="1"/>
    <col min="6663" max="6665" width="12.7109375" style="88" customWidth="1"/>
    <col min="6666" max="6666" width="13.7109375" style="88" customWidth="1"/>
    <col min="6667" max="6667" width="12.7109375" style="88" customWidth="1"/>
    <col min="6668" max="6668" width="9.140625" style="88"/>
    <col min="6669" max="6669" width="10.140625" style="88" bestFit="1" customWidth="1"/>
    <col min="6670" max="6914" width="9.140625" style="88"/>
    <col min="6915" max="6915" width="3.7109375" style="88" customWidth="1"/>
    <col min="6916" max="6917" width="4.7109375" style="88" customWidth="1"/>
    <col min="6918" max="6918" width="33.7109375" style="88" customWidth="1"/>
    <col min="6919" max="6921" width="12.7109375" style="88" customWidth="1"/>
    <col min="6922" max="6922" width="13.7109375" style="88" customWidth="1"/>
    <col min="6923" max="6923" width="12.7109375" style="88" customWidth="1"/>
    <col min="6924" max="6924" width="9.140625" style="88"/>
    <col min="6925" max="6925" width="10.140625" style="88" bestFit="1" customWidth="1"/>
    <col min="6926" max="7170" width="9.140625" style="88"/>
    <col min="7171" max="7171" width="3.7109375" style="88" customWidth="1"/>
    <col min="7172" max="7173" width="4.7109375" style="88" customWidth="1"/>
    <col min="7174" max="7174" width="33.7109375" style="88" customWidth="1"/>
    <col min="7175" max="7177" width="12.7109375" style="88" customWidth="1"/>
    <col min="7178" max="7178" width="13.7109375" style="88" customWidth="1"/>
    <col min="7179" max="7179" width="12.7109375" style="88" customWidth="1"/>
    <col min="7180" max="7180" width="9.140625" style="88"/>
    <col min="7181" max="7181" width="10.140625" style="88" bestFit="1" customWidth="1"/>
    <col min="7182" max="7426" width="9.140625" style="88"/>
    <col min="7427" max="7427" width="3.7109375" style="88" customWidth="1"/>
    <col min="7428" max="7429" width="4.7109375" style="88" customWidth="1"/>
    <col min="7430" max="7430" width="33.7109375" style="88" customWidth="1"/>
    <col min="7431" max="7433" width="12.7109375" style="88" customWidth="1"/>
    <col min="7434" max="7434" width="13.7109375" style="88" customWidth="1"/>
    <col min="7435" max="7435" width="12.7109375" style="88" customWidth="1"/>
    <col min="7436" max="7436" width="9.140625" style="88"/>
    <col min="7437" max="7437" width="10.140625" style="88" bestFit="1" customWidth="1"/>
    <col min="7438" max="7682" width="9.140625" style="88"/>
    <col min="7683" max="7683" width="3.7109375" style="88" customWidth="1"/>
    <col min="7684" max="7685" width="4.7109375" style="88" customWidth="1"/>
    <col min="7686" max="7686" width="33.7109375" style="88" customWidth="1"/>
    <col min="7687" max="7689" width="12.7109375" style="88" customWidth="1"/>
    <col min="7690" max="7690" width="13.7109375" style="88" customWidth="1"/>
    <col min="7691" max="7691" width="12.7109375" style="88" customWidth="1"/>
    <col min="7692" max="7692" width="9.140625" style="88"/>
    <col min="7693" max="7693" width="10.140625" style="88" bestFit="1" customWidth="1"/>
    <col min="7694" max="7938" width="9.140625" style="88"/>
    <col min="7939" max="7939" width="3.7109375" style="88" customWidth="1"/>
    <col min="7940" max="7941" width="4.7109375" style="88" customWidth="1"/>
    <col min="7942" max="7942" width="33.7109375" style="88" customWidth="1"/>
    <col min="7943" max="7945" width="12.7109375" style="88" customWidth="1"/>
    <col min="7946" max="7946" width="13.7109375" style="88" customWidth="1"/>
    <col min="7947" max="7947" width="12.7109375" style="88" customWidth="1"/>
    <col min="7948" max="7948" width="9.140625" style="88"/>
    <col min="7949" max="7949" width="10.140625" style="88" bestFit="1" customWidth="1"/>
    <col min="7950" max="8194" width="9.140625" style="88"/>
    <col min="8195" max="8195" width="3.7109375" style="88" customWidth="1"/>
    <col min="8196" max="8197" width="4.7109375" style="88" customWidth="1"/>
    <col min="8198" max="8198" width="33.7109375" style="88" customWidth="1"/>
    <col min="8199" max="8201" width="12.7109375" style="88" customWidth="1"/>
    <col min="8202" max="8202" width="13.7109375" style="88" customWidth="1"/>
    <col min="8203" max="8203" width="12.7109375" style="88" customWidth="1"/>
    <col min="8204" max="8204" width="9.140625" style="88"/>
    <col min="8205" max="8205" width="10.140625" style="88" bestFit="1" customWidth="1"/>
    <col min="8206" max="8450" width="9.140625" style="88"/>
    <col min="8451" max="8451" width="3.7109375" style="88" customWidth="1"/>
    <col min="8452" max="8453" width="4.7109375" style="88" customWidth="1"/>
    <col min="8454" max="8454" width="33.7109375" style="88" customWidth="1"/>
    <col min="8455" max="8457" width="12.7109375" style="88" customWidth="1"/>
    <col min="8458" max="8458" width="13.7109375" style="88" customWidth="1"/>
    <col min="8459" max="8459" width="12.7109375" style="88" customWidth="1"/>
    <col min="8460" max="8460" width="9.140625" style="88"/>
    <col min="8461" max="8461" width="10.140625" style="88" bestFit="1" customWidth="1"/>
    <col min="8462" max="8706" width="9.140625" style="88"/>
    <col min="8707" max="8707" width="3.7109375" style="88" customWidth="1"/>
    <col min="8708" max="8709" width="4.7109375" style="88" customWidth="1"/>
    <col min="8710" max="8710" width="33.7109375" style="88" customWidth="1"/>
    <col min="8711" max="8713" width="12.7109375" style="88" customWidth="1"/>
    <col min="8714" max="8714" width="13.7109375" style="88" customWidth="1"/>
    <col min="8715" max="8715" width="12.7109375" style="88" customWidth="1"/>
    <col min="8716" max="8716" width="9.140625" style="88"/>
    <col min="8717" max="8717" width="10.140625" style="88" bestFit="1" customWidth="1"/>
    <col min="8718" max="8962" width="9.140625" style="88"/>
    <col min="8963" max="8963" width="3.7109375" style="88" customWidth="1"/>
    <col min="8964" max="8965" width="4.7109375" style="88" customWidth="1"/>
    <col min="8966" max="8966" width="33.7109375" style="88" customWidth="1"/>
    <col min="8967" max="8969" width="12.7109375" style="88" customWidth="1"/>
    <col min="8970" max="8970" width="13.7109375" style="88" customWidth="1"/>
    <col min="8971" max="8971" width="12.7109375" style="88" customWidth="1"/>
    <col min="8972" max="8972" width="9.140625" style="88"/>
    <col min="8973" max="8973" width="10.140625" style="88" bestFit="1" customWidth="1"/>
    <col min="8974" max="9218" width="9.140625" style="88"/>
    <col min="9219" max="9219" width="3.7109375" style="88" customWidth="1"/>
    <col min="9220" max="9221" width="4.7109375" style="88" customWidth="1"/>
    <col min="9222" max="9222" width="33.7109375" style="88" customWidth="1"/>
    <col min="9223" max="9225" width="12.7109375" style="88" customWidth="1"/>
    <col min="9226" max="9226" width="13.7109375" style="88" customWidth="1"/>
    <col min="9227" max="9227" width="12.7109375" style="88" customWidth="1"/>
    <col min="9228" max="9228" width="9.140625" style="88"/>
    <col min="9229" max="9229" width="10.140625" style="88" bestFit="1" customWidth="1"/>
    <col min="9230" max="9474" width="9.140625" style="88"/>
    <col min="9475" max="9475" width="3.7109375" style="88" customWidth="1"/>
    <col min="9476" max="9477" width="4.7109375" style="88" customWidth="1"/>
    <col min="9478" max="9478" width="33.7109375" style="88" customWidth="1"/>
    <col min="9479" max="9481" width="12.7109375" style="88" customWidth="1"/>
    <col min="9482" max="9482" width="13.7109375" style="88" customWidth="1"/>
    <col min="9483" max="9483" width="12.7109375" style="88" customWidth="1"/>
    <col min="9484" max="9484" width="9.140625" style="88"/>
    <col min="9485" max="9485" width="10.140625" style="88" bestFit="1" customWidth="1"/>
    <col min="9486" max="9730" width="9.140625" style="88"/>
    <col min="9731" max="9731" width="3.7109375" style="88" customWidth="1"/>
    <col min="9732" max="9733" width="4.7109375" style="88" customWidth="1"/>
    <col min="9734" max="9734" width="33.7109375" style="88" customWidth="1"/>
    <col min="9735" max="9737" width="12.7109375" style="88" customWidth="1"/>
    <col min="9738" max="9738" width="13.7109375" style="88" customWidth="1"/>
    <col min="9739" max="9739" width="12.7109375" style="88" customWidth="1"/>
    <col min="9740" max="9740" width="9.140625" style="88"/>
    <col min="9741" max="9741" width="10.140625" style="88" bestFit="1" customWidth="1"/>
    <col min="9742" max="9986" width="9.140625" style="88"/>
    <col min="9987" max="9987" width="3.7109375" style="88" customWidth="1"/>
    <col min="9988" max="9989" width="4.7109375" style="88" customWidth="1"/>
    <col min="9990" max="9990" width="33.7109375" style="88" customWidth="1"/>
    <col min="9991" max="9993" width="12.7109375" style="88" customWidth="1"/>
    <col min="9994" max="9994" width="13.7109375" style="88" customWidth="1"/>
    <col min="9995" max="9995" width="12.7109375" style="88" customWidth="1"/>
    <col min="9996" max="9996" width="9.140625" style="88"/>
    <col min="9997" max="9997" width="10.140625" style="88" bestFit="1" customWidth="1"/>
    <col min="9998" max="10242" width="9.140625" style="88"/>
    <col min="10243" max="10243" width="3.7109375" style="88" customWidth="1"/>
    <col min="10244" max="10245" width="4.7109375" style="88" customWidth="1"/>
    <col min="10246" max="10246" width="33.7109375" style="88" customWidth="1"/>
    <col min="10247" max="10249" width="12.7109375" style="88" customWidth="1"/>
    <col min="10250" max="10250" width="13.7109375" style="88" customWidth="1"/>
    <col min="10251" max="10251" width="12.7109375" style="88" customWidth="1"/>
    <col min="10252" max="10252" width="9.140625" style="88"/>
    <col min="10253" max="10253" width="10.140625" style="88" bestFit="1" customWidth="1"/>
    <col min="10254" max="10498" width="9.140625" style="88"/>
    <col min="10499" max="10499" width="3.7109375" style="88" customWidth="1"/>
    <col min="10500" max="10501" width="4.7109375" style="88" customWidth="1"/>
    <col min="10502" max="10502" width="33.7109375" style="88" customWidth="1"/>
    <col min="10503" max="10505" width="12.7109375" style="88" customWidth="1"/>
    <col min="10506" max="10506" width="13.7109375" style="88" customWidth="1"/>
    <col min="10507" max="10507" width="12.7109375" style="88" customWidth="1"/>
    <col min="10508" max="10508" width="9.140625" style="88"/>
    <col min="10509" max="10509" width="10.140625" style="88" bestFit="1" customWidth="1"/>
    <col min="10510" max="10754" width="9.140625" style="88"/>
    <col min="10755" max="10755" width="3.7109375" style="88" customWidth="1"/>
    <col min="10756" max="10757" width="4.7109375" style="88" customWidth="1"/>
    <col min="10758" max="10758" width="33.7109375" style="88" customWidth="1"/>
    <col min="10759" max="10761" width="12.7109375" style="88" customWidth="1"/>
    <col min="10762" max="10762" width="13.7109375" style="88" customWidth="1"/>
    <col min="10763" max="10763" width="12.7109375" style="88" customWidth="1"/>
    <col min="10764" max="10764" width="9.140625" style="88"/>
    <col min="10765" max="10765" width="10.140625" style="88" bestFit="1" customWidth="1"/>
    <col min="10766" max="11010" width="9.140625" style="88"/>
    <col min="11011" max="11011" width="3.7109375" style="88" customWidth="1"/>
    <col min="11012" max="11013" width="4.7109375" style="88" customWidth="1"/>
    <col min="11014" max="11014" width="33.7109375" style="88" customWidth="1"/>
    <col min="11015" max="11017" width="12.7109375" style="88" customWidth="1"/>
    <col min="11018" max="11018" width="13.7109375" style="88" customWidth="1"/>
    <col min="11019" max="11019" width="12.7109375" style="88" customWidth="1"/>
    <col min="11020" max="11020" width="9.140625" style="88"/>
    <col min="11021" max="11021" width="10.140625" style="88" bestFit="1" customWidth="1"/>
    <col min="11022" max="11266" width="9.140625" style="88"/>
    <col min="11267" max="11267" width="3.7109375" style="88" customWidth="1"/>
    <col min="11268" max="11269" width="4.7109375" style="88" customWidth="1"/>
    <col min="11270" max="11270" width="33.7109375" style="88" customWidth="1"/>
    <col min="11271" max="11273" width="12.7109375" style="88" customWidth="1"/>
    <col min="11274" max="11274" width="13.7109375" style="88" customWidth="1"/>
    <col min="11275" max="11275" width="12.7109375" style="88" customWidth="1"/>
    <col min="11276" max="11276" width="9.140625" style="88"/>
    <col min="11277" max="11277" width="10.140625" style="88" bestFit="1" customWidth="1"/>
    <col min="11278" max="11522" width="9.140625" style="88"/>
    <col min="11523" max="11523" width="3.7109375" style="88" customWidth="1"/>
    <col min="11524" max="11525" width="4.7109375" style="88" customWidth="1"/>
    <col min="11526" max="11526" width="33.7109375" style="88" customWidth="1"/>
    <col min="11527" max="11529" width="12.7109375" style="88" customWidth="1"/>
    <col min="11530" max="11530" width="13.7109375" style="88" customWidth="1"/>
    <col min="11531" max="11531" width="12.7109375" style="88" customWidth="1"/>
    <col min="11532" max="11532" width="9.140625" style="88"/>
    <col min="11533" max="11533" width="10.140625" style="88" bestFit="1" customWidth="1"/>
    <col min="11534" max="11778" width="9.140625" style="88"/>
    <col min="11779" max="11779" width="3.7109375" style="88" customWidth="1"/>
    <col min="11780" max="11781" width="4.7109375" style="88" customWidth="1"/>
    <col min="11782" max="11782" width="33.7109375" style="88" customWidth="1"/>
    <col min="11783" max="11785" width="12.7109375" style="88" customWidth="1"/>
    <col min="11786" max="11786" width="13.7109375" style="88" customWidth="1"/>
    <col min="11787" max="11787" width="12.7109375" style="88" customWidth="1"/>
    <col min="11788" max="11788" width="9.140625" style="88"/>
    <col min="11789" max="11789" width="10.140625" style="88" bestFit="1" customWidth="1"/>
    <col min="11790" max="12034" width="9.140625" style="88"/>
    <col min="12035" max="12035" width="3.7109375" style="88" customWidth="1"/>
    <col min="12036" max="12037" width="4.7109375" style="88" customWidth="1"/>
    <col min="12038" max="12038" width="33.7109375" style="88" customWidth="1"/>
    <col min="12039" max="12041" width="12.7109375" style="88" customWidth="1"/>
    <col min="12042" max="12042" width="13.7109375" style="88" customWidth="1"/>
    <col min="12043" max="12043" width="12.7109375" style="88" customWidth="1"/>
    <col min="12044" max="12044" width="9.140625" style="88"/>
    <col min="12045" max="12045" width="10.140625" style="88" bestFit="1" customWidth="1"/>
    <col min="12046" max="12290" width="9.140625" style="88"/>
    <col min="12291" max="12291" width="3.7109375" style="88" customWidth="1"/>
    <col min="12292" max="12293" width="4.7109375" style="88" customWidth="1"/>
    <col min="12294" max="12294" width="33.7109375" style="88" customWidth="1"/>
    <col min="12295" max="12297" width="12.7109375" style="88" customWidth="1"/>
    <col min="12298" max="12298" width="13.7109375" style="88" customWidth="1"/>
    <col min="12299" max="12299" width="12.7109375" style="88" customWidth="1"/>
    <col min="12300" max="12300" width="9.140625" style="88"/>
    <col min="12301" max="12301" width="10.140625" style="88" bestFit="1" customWidth="1"/>
    <col min="12302" max="12546" width="9.140625" style="88"/>
    <col min="12547" max="12547" width="3.7109375" style="88" customWidth="1"/>
    <col min="12548" max="12549" width="4.7109375" style="88" customWidth="1"/>
    <col min="12550" max="12550" width="33.7109375" style="88" customWidth="1"/>
    <col min="12551" max="12553" width="12.7109375" style="88" customWidth="1"/>
    <col min="12554" max="12554" width="13.7109375" style="88" customWidth="1"/>
    <col min="12555" max="12555" width="12.7109375" style="88" customWidth="1"/>
    <col min="12556" max="12556" width="9.140625" style="88"/>
    <col min="12557" max="12557" width="10.140625" style="88" bestFit="1" customWidth="1"/>
    <col min="12558" max="12802" width="9.140625" style="88"/>
    <col min="12803" max="12803" width="3.7109375" style="88" customWidth="1"/>
    <col min="12804" max="12805" width="4.7109375" style="88" customWidth="1"/>
    <col min="12806" max="12806" width="33.7109375" style="88" customWidth="1"/>
    <col min="12807" max="12809" width="12.7109375" style="88" customWidth="1"/>
    <col min="12810" max="12810" width="13.7109375" style="88" customWidth="1"/>
    <col min="12811" max="12811" width="12.7109375" style="88" customWidth="1"/>
    <col min="12812" max="12812" width="9.140625" style="88"/>
    <col min="12813" max="12813" width="10.140625" style="88" bestFit="1" customWidth="1"/>
    <col min="12814" max="13058" width="9.140625" style="88"/>
    <col min="13059" max="13059" width="3.7109375" style="88" customWidth="1"/>
    <col min="13060" max="13061" width="4.7109375" style="88" customWidth="1"/>
    <col min="13062" max="13062" width="33.7109375" style="88" customWidth="1"/>
    <col min="13063" max="13065" width="12.7109375" style="88" customWidth="1"/>
    <col min="13066" max="13066" width="13.7109375" style="88" customWidth="1"/>
    <col min="13067" max="13067" width="12.7109375" style="88" customWidth="1"/>
    <col min="13068" max="13068" width="9.140625" style="88"/>
    <col min="13069" max="13069" width="10.140625" style="88" bestFit="1" customWidth="1"/>
    <col min="13070" max="13314" width="9.140625" style="88"/>
    <col min="13315" max="13315" width="3.7109375" style="88" customWidth="1"/>
    <col min="13316" max="13317" width="4.7109375" style="88" customWidth="1"/>
    <col min="13318" max="13318" width="33.7109375" style="88" customWidth="1"/>
    <col min="13319" max="13321" width="12.7109375" style="88" customWidth="1"/>
    <col min="13322" max="13322" width="13.7109375" style="88" customWidth="1"/>
    <col min="13323" max="13323" width="12.7109375" style="88" customWidth="1"/>
    <col min="13324" max="13324" width="9.140625" style="88"/>
    <col min="13325" max="13325" width="10.140625" style="88" bestFit="1" customWidth="1"/>
    <col min="13326" max="13570" width="9.140625" style="88"/>
    <col min="13571" max="13571" width="3.7109375" style="88" customWidth="1"/>
    <col min="13572" max="13573" width="4.7109375" style="88" customWidth="1"/>
    <col min="13574" max="13574" width="33.7109375" style="88" customWidth="1"/>
    <col min="13575" max="13577" width="12.7109375" style="88" customWidth="1"/>
    <col min="13578" max="13578" width="13.7109375" style="88" customWidth="1"/>
    <col min="13579" max="13579" width="12.7109375" style="88" customWidth="1"/>
    <col min="13580" max="13580" width="9.140625" style="88"/>
    <col min="13581" max="13581" width="10.140625" style="88" bestFit="1" customWidth="1"/>
    <col min="13582" max="13826" width="9.140625" style="88"/>
    <col min="13827" max="13827" width="3.7109375" style="88" customWidth="1"/>
    <col min="13828" max="13829" width="4.7109375" style="88" customWidth="1"/>
    <col min="13830" max="13830" width="33.7109375" style="88" customWidth="1"/>
    <col min="13831" max="13833" width="12.7109375" style="88" customWidth="1"/>
    <col min="13834" max="13834" width="13.7109375" style="88" customWidth="1"/>
    <col min="13835" max="13835" width="12.7109375" style="88" customWidth="1"/>
    <col min="13836" max="13836" width="9.140625" style="88"/>
    <col min="13837" max="13837" width="10.140625" style="88" bestFit="1" customWidth="1"/>
    <col min="13838" max="14082" width="9.140625" style="88"/>
    <col min="14083" max="14083" width="3.7109375" style="88" customWidth="1"/>
    <col min="14084" max="14085" width="4.7109375" style="88" customWidth="1"/>
    <col min="14086" max="14086" width="33.7109375" style="88" customWidth="1"/>
    <col min="14087" max="14089" width="12.7109375" style="88" customWidth="1"/>
    <col min="14090" max="14090" width="13.7109375" style="88" customWidth="1"/>
    <col min="14091" max="14091" width="12.7109375" style="88" customWidth="1"/>
    <col min="14092" max="14092" width="9.140625" style="88"/>
    <col min="14093" max="14093" width="10.140625" style="88" bestFit="1" customWidth="1"/>
    <col min="14094" max="14338" width="9.140625" style="88"/>
    <col min="14339" max="14339" width="3.7109375" style="88" customWidth="1"/>
    <col min="14340" max="14341" width="4.7109375" style="88" customWidth="1"/>
    <col min="14342" max="14342" width="33.7109375" style="88" customWidth="1"/>
    <col min="14343" max="14345" width="12.7109375" style="88" customWidth="1"/>
    <col min="14346" max="14346" width="13.7109375" style="88" customWidth="1"/>
    <col min="14347" max="14347" width="12.7109375" style="88" customWidth="1"/>
    <col min="14348" max="14348" width="9.140625" style="88"/>
    <col min="14349" max="14349" width="10.140625" style="88" bestFit="1" customWidth="1"/>
    <col min="14350" max="14594" width="9.140625" style="88"/>
    <col min="14595" max="14595" width="3.7109375" style="88" customWidth="1"/>
    <col min="14596" max="14597" width="4.7109375" style="88" customWidth="1"/>
    <col min="14598" max="14598" width="33.7109375" style="88" customWidth="1"/>
    <col min="14599" max="14601" width="12.7109375" style="88" customWidth="1"/>
    <col min="14602" max="14602" width="13.7109375" style="88" customWidth="1"/>
    <col min="14603" max="14603" width="12.7109375" style="88" customWidth="1"/>
    <col min="14604" max="14604" width="9.140625" style="88"/>
    <col min="14605" max="14605" width="10.140625" style="88" bestFit="1" customWidth="1"/>
    <col min="14606" max="14850" width="9.140625" style="88"/>
    <col min="14851" max="14851" width="3.7109375" style="88" customWidth="1"/>
    <col min="14852" max="14853" width="4.7109375" style="88" customWidth="1"/>
    <col min="14854" max="14854" width="33.7109375" style="88" customWidth="1"/>
    <col min="14855" max="14857" width="12.7109375" style="88" customWidth="1"/>
    <col min="14858" max="14858" width="13.7109375" style="88" customWidth="1"/>
    <col min="14859" max="14859" width="12.7109375" style="88" customWidth="1"/>
    <col min="14860" max="14860" width="9.140625" style="88"/>
    <col min="14861" max="14861" width="10.140625" style="88" bestFit="1" customWidth="1"/>
    <col min="14862" max="15106" width="9.140625" style="88"/>
    <col min="15107" max="15107" width="3.7109375" style="88" customWidth="1"/>
    <col min="15108" max="15109" width="4.7109375" style="88" customWidth="1"/>
    <col min="15110" max="15110" width="33.7109375" style="88" customWidth="1"/>
    <col min="15111" max="15113" width="12.7109375" style="88" customWidth="1"/>
    <col min="15114" max="15114" width="13.7109375" style="88" customWidth="1"/>
    <col min="15115" max="15115" width="12.7109375" style="88" customWidth="1"/>
    <col min="15116" max="15116" width="9.140625" style="88"/>
    <col min="15117" max="15117" width="10.140625" style="88" bestFit="1" customWidth="1"/>
    <col min="15118" max="15362" width="9.140625" style="88"/>
    <col min="15363" max="15363" width="3.7109375" style="88" customWidth="1"/>
    <col min="15364" max="15365" width="4.7109375" style="88" customWidth="1"/>
    <col min="15366" max="15366" width="33.7109375" style="88" customWidth="1"/>
    <col min="15367" max="15369" width="12.7109375" style="88" customWidth="1"/>
    <col min="15370" max="15370" width="13.7109375" style="88" customWidth="1"/>
    <col min="15371" max="15371" width="12.7109375" style="88" customWidth="1"/>
    <col min="15372" max="15372" width="9.140625" style="88"/>
    <col min="15373" max="15373" width="10.140625" style="88" bestFit="1" customWidth="1"/>
    <col min="15374" max="15618" width="9.140625" style="88"/>
    <col min="15619" max="15619" width="3.7109375" style="88" customWidth="1"/>
    <col min="15620" max="15621" width="4.7109375" style="88" customWidth="1"/>
    <col min="15622" max="15622" width="33.7109375" style="88" customWidth="1"/>
    <col min="15623" max="15625" width="12.7109375" style="88" customWidth="1"/>
    <col min="15626" max="15626" width="13.7109375" style="88" customWidth="1"/>
    <col min="15627" max="15627" width="12.7109375" style="88" customWidth="1"/>
    <col min="15628" max="15628" width="9.140625" style="88"/>
    <col min="15629" max="15629" width="10.140625" style="88" bestFit="1" customWidth="1"/>
    <col min="15630" max="15874" width="9.140625" style="88"/>
    <col min="15875" max="15875" width="3.7109375" style="88" customWidth="1"/>
    <col min="15876" max="15877" width="4.7109375" style="88" customWidth="1"/>
    <col min="15878" max="15878" width="33.7109375" style="88" customWidth="1"/>
    <col min="15879" max="15881" width="12.7109375" style="88" customWidth="1"/>
    <col min="15882" max="15882" width="13.7109375" style="88" customWidth="1"/>
    <col min="15883" max="15883" width="12.7109375" style="88" customWidth="1"/>
    <col min="15884" max="15884" width="9.140625" style="88"/>
    <col min="15885" max="15885" width="10.140625" style="88" bestFit="1" customWidth="1"/>
    <col min="15886" max="16130" width="9.140625" style="88"/>
    <col min="16131" max="16131" width="3.7109375" style="88" customWidth="1"/>
    <col min="16132" max="16133" width="4.7109375" style="88" customWidth="1"/>
    <col min="16134" max="16134" width="33.7109375" style="88" customWidth="1"/>
    <col min="16135" max="16137" width="12.7109375" style="88" customWidth="1"/>
    <col min="16138" max="16138" width="13.7109375" style="88" customWidth="1"/>
    <col min="16139" max="16139" width="12.7109375" style="88" customWidth="1"/>
    <col min="16140" max="16140" width="9.140625" style="88"/>
    <col min="16141" max="16141" width="10.140625" style="88" bestFit="1" customWidth="1"/>
    <col min="16142" max="16384" width="9.140625" style="88"/>
  </cols>
  <sheetData>
    <row r="1" spans="1:11" x14ac:dyDescent="0.3">
      <c r="B1" s="4" t="s">
        <v>126</v>
      </c>
      <c r="C1" s="85"/>
      <c r="D1" s="85"/>
      <c r="E1" s="85"/>
      <c r="F1" s="85"/>
    </row>
    <row r="2" spans="1:11" x14ac:dyDescent="0.3">
      <c r="B2" s="32" t="s">
        <v>127</v>
      </c>
      <c r="C2" s="88"/>
      <c r="D2" s="88"/>
      <c r="E2" s="88"/>
      <c r="F2" s="88"/>
      <c r="G2" s="88"/>
      <c r="H2" s="89"/>
      <c r="I2" s="89"/>
      <c r="J2" s="89"/>
      <c r="K2" s="88"/>
    </row>
    <row r="3" spans="1:11" x14ac:dyDescent="0.3">
      <c r="B3" s="88"/>
      <c r="C3" s="88"/>
      <c r="D3" s="88"/>
      <c r="E3" s="88"/>
      <c r="F3" s="88"/>
      <c r="G3" s="88"/>
      <c r="H3" s="89"/>
      <c r="I3" s="89"/>
      <c r="J3" s="89"/>
      <c r="K3" s="88"/>
    </row>
    <row r="4" spans="1:11" x14ac:dyDescent="0.3">
      <c r="B4" s="412" t="s">
        <v>64</v>
      </c>
      <c r="C4" s="412"/>
      <c r="D4" s="412"/>
      <c r="E4" s="412"/>
      <c r="F4" s="412"/>
      <c r="G4" s="412"/>
      <c r="H4" s="412"/>
      <c r="I4" s="412"/>
      <c r="J4" s="412"/>
      <c r="K4" s="412"/>
    </row>
    <row r="5" spans="1:11" x14ac:dyDescent="0.3">
      <c r="B5" s="412" t="s">
        <v>91</v>
      </c>
      <c r="C5" s="412"/>
      <c r="D5" s="412"/>
      <c r="E5" s="412"/>
      <c r="F5" s="412"/>
      <c r="G5" s="412"/>
      <c r="H5" s="412"/>
      <c r="I5" s="412"/>
      <c r="J5" s="412"/>
      <c r="K5" s="412"/>
    </row>
    <row r="6" spans="1:11" x14ac:dyDescent="0.3">
      <c r="K6" s="92" t="s">
        <v>70</v>
      </c>
    </row>
    <row r="7" spans="1:11" s="95" customFormat="1" ht="15.75" thickBot="1" x14ac:dyDescent="0.35">
      <c r="A7" s="84"/>
      <c r="B7" s="90" t="s">
        <v>8</v>
      </c>
      <c r="C7" s="90" t="s">
        <v>9</v>
      </c>
      <c r="D7" s="93" t="s">
        <v>77</v>
      </c>
      <c r="E7" s="94" t="s">
        <v>71</v>
      </c>
      <c r="F7" s="94" t="s">
        <v>72</v>
      </c>
      <c r="G7" s="94" t="s">
        <v>10</v>
      </c>
      <c r="H7" s="94" t="s">
        <v>73</v>
      </c>
      <c r="I7" s="94" t="s">
        <v>78</v>
      </c>
      <c r="J7" s="94" t="s">
        <v>87</v>
      </c>
      <c r="K7" s="94" t="s">
        <v>128</v>
      </c>
    </row>
    <row r="8" spans="1:11" ht="30" customHeight="1" x14ac:dyDescent="0.3">
      <c r="B8" s="413" t="s">
        <v>84</v>
      </c>
      <c r="C8" s="404" t="s">
        <v>85</v>
      </c>
      <c r="D8" s="415" t="s">
        <v>0</v>
      </c>
      <c r="E8" s="417" t="s">
        <v>125</v>
      </c>
      <c r="F8" s="417" t="s">
        <v>92</v>
      </c>
      <c r="G8" s="419" t="s">
        <v>93</v>
      </c>
      <c r="H8" s="421" t="s">
        <v>97</v>
      </c>
      <c r="I8" s="417" t="s">
        <v>106</v>
      </c>
      <c r="J8" s="423" t="s">
        <v>120</v>
      </c>
      <c r="K8" s="410" t="s">
        <v>95</v>
      </c>
    </row>
    <row r="9" spans="1:11" ht="45" customHeight="1" thickBot="1" x14ac:dyDescent="0.35">
      <c r="B9" s="414"/>
      <c r="C9" s="405"/>
      <c r="D9" s="416"/>
      <c r="E9" s="418"/>
      <c r="F9" s="418"/>
      <c r="G9" s="420"/>
      <c r="H9" s="422"/>
      <c r="I9" s="418"/>
      <c r="J9" s="424"/>
      <c r="K9" s="411"/>
    </row>
    <row r="10" spans="1:11" s="91" customFormat="1" ht="22.5" customHeight="1" x14ac:dyDescent="0.3">
      <c r="A10" s="96">
        <v>1</v>
      </c>
      <c r="B10" s="97">
        <v>1</v>
      </c>
      <c r="C10" s="98" t="s">
        <v>64</v>
      </c>
      <c r="D10" s="67"/>
      <c r="E10" s="99"/>
      <c r="F10" s="100"/>
      <c r="G10" s="323"/>
      <c r="H10" s="326"/>
      <c r="I10" s="332"/>
      <c r="J10" s="329"/>
      <c r="K10" s="122"/>
    </row>
    <row r="11" spans="1:11" s="91" customFormat="1" ht="22.5" customHeight="1" thickBot="1" x14ac:dyDescent="0.35">
      <c r="A11" s="84">
        <v>2</v>
      </c>
      <c r="B11" s="101"/>
      <c r="C11" s="105">
        <v>1</v>
      </c>
      <c r="D11" s="102" t="s">
        <v>94</v>
      </c>
      <c r="E11" s="103">
        <v>220</v>
      </c>
      <c r="F11" s="104">
        <v>8</v>
      </c>
      <c r="G11" s="324">
        <v>126</v>
      </c>
      <c r="H11" s="327">
        <v>220</v>
      </c>
      <c r="I11" s="333"/>
      <c r="J11" s="330">
        <f>SUM(H11:I11)</f>
        <v>220</v>
      </c>
      <c r="K11" s="123"/>
    </row>
    <row r="12" spans="1:11" s="130" customFormat="1" ht="22.5" customHeight="1" thickTop="1" thickBot="1" x14ac:dyDescent="0.25">
      <c r="A12" s="84">
        <v>3</v>
      </c>
      <c r="B12" s="124"/>
      <c r="C12" s="125"/>
      <c r="D12" s="126" t="s">
        <v>86</v>
      </c>
      <c r="E12" s="127">
        <f t="shared" ref="E12:K12" si="0">SUM(E11:E11)</f>
        <v>220</v>
      </c>
      <c r="F12" s="128">
        <f t="shared" si="0"/>
        <v>8</v>
      </c>
      <c r="G12" s="325">
        <f t="shared" si="0"/>
        <v>126</v>
      </c>
      <c r="H12" s="328">
        <f t="shared" si="0"/>
        <v>220</v>
      </c>
      <c r="I12" s="128">
        <f t="shared" si="0"/>
        <v>0</v>
      </c>
      <c r="J12" s="331">
        <f t="shared" si="0"/>
        <v>220</v>
      </c>
      <c r="K12" s="129">
        <f t="shared" si="0"/>
        <v>0</v>
      </c>
    </row>
    <row r="13" spans="1:11" x14ac:dyDescent="0.3">
      <c r="J13" s="87">
        <f>+J12-'2.Kiad'!J15</f>
        <v>220</v>
      </c>
    </row>
  </sheetData>
  <mergeCells count="12">
    <mergeCell ref="K8:K9"/>
    <mergeCell ref="B4:K4"/>
    <mergeCell ref="B5:K5"/>
    <mergeCell ref="B8:B9"/>
    <mergeCell ref="C8:C9"/>
    <mergeCell ref="D8:D9"/>
    <mergeCell ref="E8:E9"/>
    <mergeCell ref="F8:F9"/>
    <mergeCell ref="G8:G9"/>
    <mergeCell ref="H8:H9"/>
    <mergeCell ref="J8:J9"/>
    <mergeCell ref="I8:I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6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.7109375" style="146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428" t="s">
        <v>159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2"/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1"/>
      <c r="B3" s="32"/>
      <c r="C3" s="55"/>
      <c r="D3" s="55"/>
      <c r="E3" s="142"/>
      <c r="F3" s="142"/>
      <c r="G3" s="143"/>
      <c r="H3" s="143"/>
      <c r="J3" s="144"/>
      <c r="K3" s="144"/>
      <c r="L3" s="145"/>
    </row>
    <row r="4" spans="1:12" s="56" customFormat="1" ht="17.25" customHeight="1" x14ac:dyDescent="0.2">
      <c r="A4" s="141"/>
      <c r="B4" s="425" t="s">
        <v>66</v>
      </c>
      <c r="C4" s="425"/>
      <c r="D4" s="425"/>
      <c r="E4" s="425"/>
      <c r="F4" s="425"/>
      <c r="G4" s="425"/>
      <c r="H4" s="425"/>
      <c r="I4" s="425"/>
      <c r="J4" s="425"/>
      <c r="K4" s="425"/>
      <c r="L4" s="145"/>
    </row>
    <row r="5" spans="1:12" s="56" customFormat="1" ht="17.25" customHeight="1" x14ac:dyDescent="0.2">
      <c r="A5" s="141"/>
      <c r="B5" s="425" t="s">
        <v>147</v>
      </c>
      <c r="C5" s="425"/>
      <c r="D5" s="425"/>
      <c r="E5" s="425"/>
      <c r="F5" s="425"/>
      <c r="G5" s="425"/>
      <c r="H5" s="425"/>
      <c r="I5" s="425"/>
      <c r="J5" s="425"/>
      <c r="K5" s="425"/>
      <c r="L5" s="145"/>
    </row>
    <row r="6" spans="1:12" s="56" customFormat="1" ht="17.25" customHeight="1" x14ac:dyDescent="0.2">
      <c r="A6" s="141"/>
      <c r="B6" s="139"/>
      <c r="C6" s="139"/>
      <c r="D6" s="139"/>
      <c r="E6" s="139"/>
      <c r="F6" s="139"/>
      <c r="G6" s="139"/>
      <c r="H6" s="139"/>
      <c r="I6" s="139"/>
      <c r="J6" s="143"/>
      <c r="K6" s="143" t="s">
        <v>70</v>
      </c>
      <c r="L6" s="145"/>
    </row>
    <row r="7" spans="1:12" s="146" customFormat="1" ht="17.25" customHeight="1" thickBot="1" x14ac:dyDescent="0.35">
      <c r="B7" s="147" t="s">
        <v>8</v>
      </c>
      <c r="C7" s="147" t="s">
        <v>9</v>
      </c>
      <c r="D7" s="147" t="s">
        <v>77</v>
      </c>
      <c r="E7" s="147" t="s">
        <v>71</v>
      </c>
      <c r="F7" s="147" t="s">
        <v>72</v>
      </c>
      <c r="G7" s="147" t="s">
        <v>10</v>
      </c>
      <c r="H7" s="147" t="s">
        <v>73</v>
      </c>
      <c r="I7" s="147" t="s">
        <v>78</v>
      </c>
      <c r="J7" s="148" t="s">
        <v>87</v>
      </c>
      <c r="K7" s="148" t="s">
        <v>128</v>
      </c>
      <c r="L7" s="149"/>
    </row>
    <row r="8" spans="1:12" ht="66" x14ac:dyDescent="0.3">
      <c r="B8" s="380" t="s">
        <v>98</v>
      </c>
      <c r="C8" s="150" t="s">
        <v>99</v>
      </c>
      <c r="D8" s="151" t="s">
        <v>100</v>
      </c>
      <c r="E8" s="334" t="s">
        <v>151</v>
      </c>
      <c r="F8" s="335" t="s">
        <v>152</v>
      </c>
      <c r="G8" s="150" t="s">
        <v>98</v>
      </c>
      <c r="H8" s="150" t="s">
        <v>99</v>
      </c>
      <c r="I8" s="151" t="s">
        <v>100</v>
      </c>
      <c r="J8" s="334" t="s">
        <v>151</v>
      </c>
      <c r="K8" s="336" t="s">
        <v>152</v>
      </c>
    </row>
    <row r="9" spans="1:12" ht="23.25" customHeight="1" x14ac:dyDescent="0.35">
      <c r="A9" s="146">
        <v>1</v>
      </c>
      <c r="B9" s="381">
        <v>1</v>
      </c>
      <c r="C9" s="152"/>
      <c r="D9" s="153" t="s">
        <v>24</v>
      </c>
      <c r="E9" s="337"/>
      <c r="F9" s="338"/>
      <c r="G9" s="154">
        <v>1</v>
      </c>
      <c r="H9" s="155"/>
      <c r="I9" s="153" t="s">
        <v>25</v>
      </c>
      <c r="J9" s="339"/>
      <c r="K9" s="340"/>
      <c r="L9" s="31"/>
    </row>
    <row r="10" spans="1:12" ht="15" customHeight="1" x14ac:dyDescent="0.3">
      <c r="A10" s="146">
        <v>2</v>
      </c>
      <c r="B10" s="381"/>
      <c r="C10" s="156">
        <v>1</v>
      </c>
      <c r="D10" s="157" t="s">
        <v>27</v>
      </c>
      <c r="E10" s="341">
        <f>+'1.Bev'!H10+'1.Bev'!H11+'1.Bev'!H12</f>
        <v>1905</v>
      </c>
      <c r="F10" s="342">
        <f>+'1.Bev'!J10+'1.Bev'!J11+'1.Bev'!J12</f>
        <v>2505</v>
      </c>
      <c r="G10" s="154"/>
      <c r="H10" s="155">
        <v>1</v>
      </c>
      <c r="I10" s="157" t="s">
        <v>16</v>
      </c>
      <c r="J10" s="341">
        <f>+'2.Kiad'!H9</f>
        <v>937</v>
      </c>
      <c r="K10" s="343">
        <f>+'2.Kiad'!J9</f>
        <v>937</v>
      </c>
    </row>
    <row r="11" spans="1:12" ht="15" customHeight="1" x14ac:dyDescent="0.3">
      <c r="A11" s="146">
        <v>3</v>
      </c>
      <c r="B11" s="381"/>
      <c r="C11" s="156">
        <v>2</v>
      </c>
      <c r="D11" s="157" t="s">
        <v>11</v>
      </c>
      <c r="E11" s="341"/>
      <c r="F11" s="342"/>
      <c r="G11" s="154"/>
      <c r="H11" s="155">
        <v>2</v>
      </c>
      <c r="I11" s="157" t="s">
        <v>101</v>
      </c>
      <c r="J11" s="341">
        <f>+'2.Kiad'!H10</f>
        <v>247</v>
      </c>
      <c r="K11" s="343">
        <f>+'2.Kiad'!J10</f>
        <v>247</v>
      </c>
    </row>
    <row r="12" spans="1:12" ht="16.5" x14ac:dyDescent="0.3">
      <c r="A12" s="146">
        <v>4</v>
      </c>
      <c r="B12" s="381"/>
      <c r="C12" s="156">
        <v>3</v>
      </c>
      <c r="D12" s="158" t="s">
        <v>30</v>
      </c>
      <c r="E12" s="341"/>
      <c r="F12" s="342"/>
      <c r="G12" s="154"/>
      <c r="H12" s="155">
        <v>3</v>
      </c>
      <c r="I12" s="157" t="s">
        <v>17</v>
      </c>
      <c r="J12" s="341">
        <f>+'2.Kiad'!H11</f>
        <v>827</v>
      </c>
      <c r="K12" s="343">
        <f>+'2.Kiad'!J11</f>
        <v>1298</v>
      </c>
    </row>
    <row r="13" spans="1:12" ht="16.5" x14ac:dyDescent="0.3">
      <c r="A13" s="146">
        <v>5</v>
      </c>
      <c r="B13" s="381"/>
      <c r="C13" s="156">
        <v>4</v>
      </c>
      <c r="D13" s="157" t="s">
        <v>32</v>
      </c>
      <c r="E13" s="341">
        <f>+'1.Bev'!H15</f>
        <v>0</v>
      </c>
      <c r="F13" s="342">
        <f>+'1.Bev'!J15</f>
        <v>0</v>
      </c>
      <c r="G13" s="154"/>
      <c r="H13" s="155">
        <v>4</v>
      </c>
      <c r="I13" s="157" t="s">
        <v>19</v>
      </c>
      <c r="J13" s="341"/>
      <c r="K13" s="343"/>
    </row>
    <row r="14" spans="1:12" ht="16.5" x14ac:dyDescent="0.3">
      <c r="A14" s="146">
        <v>6</v>
      </c>
      <c r="B14" s="381"/>
      <c r="C14" s="156"/>
      <c r="D14" s="157"/>
      <c r="E14" s="341"/>
      <c r="F14" s="342"/>
      <c r="G14" s="154"/>
      <c r="H14" s="155">
        <v>5</v>
      </c>
      <c r="I14" s="159" t="s">
        <v>68</v>
      </c>
      <c r="J14" s="341">
        <f>+'2.Kiad'!H13</f>
        <v>0</v>
      </c>
      <c r="K14" s="343">
        <f>+'2.Kiad'!J13</f>
        <v>130</v>
      </c>
    </row>
    <row r="15" spans="1:12" ht="16.5" x14ac:dyDescent="0.3">
      <c r="A15" s="146">
        <v>7</v>
      </c>
      <c r="B15" s="381"/>
      <c r="C15" s="156"/>
      <c r="D15" s="158"/>
      <c r="E15" s="341"/>
      <c r="F15" s="342"/>
      <c r="G15" s="154"/>
      <c r="H15" s="155">
        <v>6</v>
      </c>
      <c r="I15" s="159" t="s">
        <v>67</v>
      </c>
      <c r="J15" s="344"/>
      <c r="K15" s="345"/>
    </row>
    <row r="16" spans="1:12" s="28" customFormat="1" ht="24.95" customHeight="1" x14ac:dyDescent="0.3">
      <c r="A16" s="146">
        <v>8</v>
      </c>
      <c r="B16" s="382"/>
      <c r="C16" s="160"/>
      <c r="D16" s="161" t="s">
        <v>55</v>
      </c>
      <c r="E16" s="346">
        <f>SUM(E10:E15)</f>
        <v>1905</v>
      </c>
      <c r="F16" s="347">
        <f>SUM(F10:F15)</f>
        <v>2505</v>
      </c>
      <c r="G16" s="162"/>
      <c r="H16" s="163"/>
      <c r="I16" s="161" t="s">
        <v>63</v>
      </c>
      <c r="J16" s="348">
        <f>SUM(J10:J15)</f>
        <v>2011</v>
      </c>
      <c r="K16" s="349">
        <f>SUM(K10:K15)</f>
        <v>2612</v>
      </c>
      <c r="L16" s="29"/>
    </row>
    <row r="17" spans="1:12" ht="23.25" customHeight="1" x14ac:dyDescent="0.35">
      <c r="A17" s="146">
        <v>9</v>
      </c>
      <c r="B17" s="381">
        <v>2</v>
      </c>
      <c r="C17" s="152"/>
      <c r="D17" s="153" t="s">
        <v>34</v>
      </c>
      <c r="E17" s="337"/>
      <c r="F17" s="338"/>
      <c r="G17" s="154">
        <v>2</v>
      </c>
      <c r="H17" s="155"/>
      <c r="I17" s="153" t="s">
        <v>35</v>
      </c>
      <c r="J17" s="339"/>
      <c r="K17" s="340"/>
      <c r="L17" s="31"/>
    </row>
    <row r="18" spans="1:12" ht="16.5" x14ac:dyDescent="0.3">
      <c r="A18" s="146">
        <v>10</v>
      </c>
      <c r="B18" s="381"/>
      <c r="C18" s="155">
        <v>5</v>
      </c>
      <c r="D18" s="164" t="s">
        <v>36</v>
      </c>
      <c r="E18" s="339"/>
      <c r="F18" s="350"/>
      <c r="G18" s="165"/>
      <c r="H18" s="166">
        <v>7</v>
      </c>
      <c r="I18" s="164" t="s">
        <v>102</v>
      </c>
      <c r="J18" s="339">
        <f>+'2.Kiad'!H15</f>
        <v>0</v>
      </c>
      <c r="K18" s="340">
        <f>+'2.Kiad'!J15</f>
        <v>0</v>
      </c>
      <c r="L18" s="33"/>
    </row>
    <row r="19" spans="1:12" ht="16.5" x14ac:dyDescent="0.3">
      <c r="A19" s="146">
        <v>11</v>
      </c>
      <c r="B19" s="381"/>
      <c r="C19" s="155">
        <v>6</v>
      </c>
      <c r="D19" s="164" t="s">
        <v>7</v>
      </c>
      <c r="E19" s="339"/>
      <c r="F19" s="350"/>
      <c r="G19" s="165"/>
      <c r="H19" s="166">
        <v>8</v>
      </c>
      <c r="I19" s="164" t="s">
        <v>103</v>
      </c>
      <c r="J19" s="339"/>
      <c r="K19" s="340"/>
      <c r="L19" s="33"/>
    </row>
    <row r="20" spans="1:12" ht="16.5" x14ac:dyDescent="0.3">
      <c r="A20" s="146">
        <v>12</v>
      </c>
      <c r="B20" s="381"/>
      <c r="C20" s="155">
        <v>7</v>
      </c>
      <c r="D20" s="157" t="s">
        <v>37</v>
      </c>
      <c r="E20" s="339"/>
      <c r="F20" s="350"/>
      <c r="G20" s="165"/>
      <c r="H20" s="166">
        <v>9</v>
      </c>
      <c r="I20" s="164" t="s">
        <v>52</v>
      </c>
      <c r="J20" s="339"/>
      <c r="K20" s="340"/>
      <c r="L20" s="33"/>
    </row>
    <row r="21" spans="1:12" ht="16.5" x14ac:dyDescent="0.3">
      <c r="A21" s="146">
        <v>13</v>
      </c>
      <c r="B21" s="381"/>
      <c r="C21" s="155"/>
      <c r="D21" s="157"/>
      <c r="E21" s="339"/>
      <c r="F21" s="350"/>
      <c r="G21" s="165"/>
      <c r="H21" s="166">
        <v>10</v>
      </c>
      <c r="I21" s="164" t="s">
        <v>69</v>
      </c>
      <c r="J21" s="339"/>
      <c r="K21" s="340"/>
      <c r="L21" s="33"/>
    </row>
    <row r="22" spans="1:12" s="28" customFormat="1" ht="24.95" customHeight="1" thickBot="1" x14ac:dyDescent="0.35">
      <c r="A22" s="146">
        <v>14</v>
      </c>
      <c r="B22" s="383"/>
      <c r="C22" s="167"/>
      <c r="D22" s="168" t="s">
        <v>56</v>
      </c>
      <c r="E22" s="351">
        <f>SUM(E18:E21)</f>
        <v>0</v>
      </c>
      <c r="F22" s="352">
        <f>SUM(F18:F21)</f>
        <v>0</v>
      </c>
      <c r="G22" s="169"/>
      <c r="H22" s="170"/>
      <c r="I22" s="168" t="s">
        <v>59</v>
      </c>
      <c r="J22" s="353">
        <f>SUM(J18:J21)</f>
        <v>0</v>
      </c>
      <c r="K22" s="354">
        <f>SUM(K18:K21)</f>
        <v>0</v>
      </c>
      <c r="L22" s="29"/>
    </row>
    <row r="23" spans="1:12" s="28" customFormat="1" ht="24.95" customHeight="1" thickTop="1" thickBot="1" x14ac:dyDescent="0.35">
      <c r="A23" s="146">
        <v>15</v>
      </c>
      <c r="B23" s="384"/>
      <c r="C23" s="171"/>
      <c r="D23" s="172" t="s">
        <v>3</v>
      </c>
      <c r="E23" s="355">
        <f>E16+E22</f>
        <v>1905</v>
      </c>
      <c r="F23" s="173">
        <f>F16+F22</f>
        <v>2505</v>
      </c>
      <c r="G23" s="174"/>
      <c r="H23" s="175"/>
      <c r="I23" s="172" t="s">
        <v>57</v>
      </c>
      <c r="J23" s="355">
        <f>J16+J22</f>
        <v>2011</v>
      </c>
      <c r="K23" s="176">
        <f>K16+K22</f>
        <v>2612</v>
      </c>
      <c r="L23" s="29"/>
    </row>
    <row r="24" spans="1:12" s="28" customFormat="1" ht="24.95" customHeight="1" thickTop="1" x14ac:dyDescent="0.35">
      <c r="A24" s="146">
        <v>16</v>
      </c>
      <c r="B24" s="381">
        <v>1</v>
      </c>
      <c r="C24" s="143"/>
      <c r="D24" s="153" t="s">
        <v>38</v>
      </c>
      <c r="E24" s="356"/>
      <c r="F24" s="357"/>
      <c r="G24" s="154">
        <v>1</v>
      </c>
      <c r="H24" s="155"/>
      <c r="I24" s="153" t="s">
        <v>39</v>
      </c>
      <c r="J24" s="356"/>
      <c r="K24" s="358"/>
      <c r="L24" s="29"/>
    </row>
    <row r="25" spans="1:12" s="28" customFormat="1" ht="16.5" x14ac:dyDescent="0.3">
      <c r="A25" s="146">
        <v>17</v>
      </c>
      <c r="B25" s="381"/>
      <c r="C25" s="141">
        <v>8</v>
      </c>
      <c r="D25" s="56" t="s">
        <v>75</v>
      </c>
      <c r="E25" s="356">
        <f>+'1.Bev'!H23</f>
        <v>106</v>
      </c>
      <c r="F25" s="357">
        <f>+'1.Bev'!J23</f>
        <v>107</v>
      </c>
      <c r="G25" s="154"/>
      <c r="H25" s="155"/>
      <c r="I25" s="56"/>
      <c r="J25" s="356"/>
      <c r="K25" s="358"/>
      <c r="L25" s="29"/>
    </row>
    <row r="26" spans="1:12" s="28" customFormat="1" ht="24.95" customHeight="1" x14ac:dyDescent="0.35">
      <c r="A26" s="146">
        <v>18</v>
      </c>
      <c r="B26" s="381">
        <v>2</v>
      </c>
      <c r="C26" s="143"/>
      <c r="D26" s="153" t="s">
        <v>40</v>
      </c>
      <c r="E26" s="356"/>
      <c r="F26" s="357"/>
      <c r="G26" s="154">
        <v>2</v>
      </c>
      <c r="H26" s="155"/>
      <c r="I26" s="153" t="s">
        <v>41</v>
      </c>
      <c r="J26" s="356"/>
      <c r="K26" s="358"/>
      <c r="L26" s="29"/>
    </row>
    <row r="27" spans="1:12" s="28" customFormat="1" ht="16.5" x14ac:dyDescent="0.3">
      <c r="A27" s="146">
        <v>19</v>
      </c>
      <c r="B27" s="381"/>
      <c r="C27" s="141">
        <v>8</v>
      </c>
      <c r="D27" s="56" t="s">
        <v>75</v>
      </c>
      <c r="E27" s="356">
        <f>+'1.Bev'!H25</f>
        <v>0</v>
      </c>
      <c r="F27" s="357">
        <f>+'1.Bev'!J25</f>
        <v>0</v>
      </c>
      <c r="G27" s="154"/>
      <c r="H27" s="155"/>
      <c r="I27" s="56"/>
      <c r="J27" s="356"/>
      <c r="K27" s="358"/>
      <c r="L27" s="29"/>
    </row>
    <row r="28" spans="1:12" s="28" customFormat="1" ht="24.75" customHeight="1" thickBot="1" x14ac:dyDescent="0.35">
      <c r="A28" s="146">
        <v>20</v>
      </c>
      <c r="B28" s="383"/>
      <c r="C28" s="177"/>
      <c r="D28" s="178" t="s">
        <v>58</v>
      </c>
      <c r="E28" s="359">
        <f>SUM(E25:E27)</f>
        <v>106</v>
      </c>
      <c r="F28" s="360">
        <f>SUM(F25:F27)</f>
        <v>107</v>
      </c>
      <c r="G28" s="179"/>
      <c r="H28" s="180"/>
      <c r="I28" s="178" t="s">
        <v>60</v>
      </c>
      <c r="J28" s="359">
        <f>SUM(J24:J26)</f>
        <v>0</v>
      </c>
      <c r="K28" s="361">
        <f>SUM(K24:K26)</f>
        <v>0</v>
      </c>
      <c r="L28" s="29"/>
    </row>
    <row r="29" spans="1:12" s="28" customFormat="1" ht="30" customHeight="1" thickTop="1" thickBot="1" x14ac:dyDescent="0.35">
      <c r="A29" s="146">
        <v>21</v>
      </c>
      <c r="B29" s="385"/>
      <c r="C29" s="181"/>
      <c r="D29" s="182" t="s">
        <v>62</v>
      </c>
      <c r="E29" s="355">
        <f>SUM(E23,E28)</f>
        <v>2011</v>
      </c>
      <c r="F29" s="173">
        <f>SUM(F23,F28)</f>
        <v>2612</v>
      </c>
      <c r="G29" s="183"/>
      <c r="H29" s="184"/>
      <c r="I29" s="182" t="s">
        <v>61</v>
      </c>
      <c r="J29" s="355">
        <f>SUM(,J22,J16)</f>
        <v>2011</v>
      </c>
      <c r="K29" s="176">
        <f>SUM(,K22,K16)</f>
        <v>2612</v>
      </c>
      <c r="L29" s="29"/>
    </row>
    <row r="30" spans="1:12" s="28" customFormat="1" ht="18" thickTop="1" x14ac:dyDescent="0.3">
      <c r="A30" s="146">
        <v>22</v>
      </c>
      <c r="B30" s="386"/>
      <c r="C30" s="185"/>
      <c r="D30" s="186" t="s">
        <v>50</v>
      </c>
      <c r="E30" s="362">
        <f>+E23-J23</f>
        <v>-106</v>
      </c>
      <c r="F30" s="363">
        <f>+F23-K23</f>
        <v>-107</v>
      </c>
      <c r="G30" s="187"/>
      <c r="H30" s="188"/>
      <c r="I30" s="189"/>
      <c r="J30" s="364"/>
      <c r="K30" s="365"/>
      <c r="L30" s="29"/>
    </row>
    <row r="31" spans="1:12" s="28" customFormat="1" ht="17.25" x14ac:dyDescent="0.3">
      <c r="A31" s="146">
        <v>23</v>
      </c>
      <c r="B31" s="381"/>
      <c r="C31" s="190"/>
      <c r="D31" s="191" t="s">
        <v>88</v>
      </c>
      <c r="E31" s="366">
        <f>+E16-J16</f>
        <v>-106</v>
      </c>
      <c r="F31" s="367">
        <f>+F16-K16</f>
        <v>-107</v>
      </c>
      <c r="G31" s="187"/>
      <c r="H31" s="188"/>
      <c r="I31" s="189"/>
      <c r="J31" s="364"/>
      <c r="K31" s="365"/>
      <c r="L31" s="29"/>
    </row>
    <row r="32" spans="1:12" s="28" customFormat="1" ht="17.25" x14ac:dyDescent="0.3">
      <c r="A32" s="146">
        <v>24</v>
      </c>
      <c r="B32" s="381"/>
      <c r="C32" s="190"/>
      <c r="D32" s="191" t="s">
        <v>89</v>
      </c>
      <c r="E32" s="366">
        <f>+E22-J22</f>
        <v>0</v>
      </c>
      <c r="F32" s="367">
        <f>+F22-K22</f>
        <v>0</v>
      </c>
      <c r="G32" s="187"/>
      <c r="H32" s="188"/>
      <c r="I32" s="189"/>
      <c r="J32" s="364"/>
      <c r="K32" s="365"/>
      <c r="L32" s="29"/>
    </row>
    <row r="33" spans="1:12" s="28" customFormat="1" ht="17.25" x14ac:dyDescent="0.3">
      <c r="A33" s="146">
        <v>25</v>
      </c>
      <c r="B33" s="381"/>
      <c r="C33" s="190"/>
      <c r="D33" s="192" t="s">
        <v>104</v>
      </c>
      <c r="E33" s="366">
        <f>+E30-J28</f>
        <v>-106</v>
      </c>
      <c r="F33" s="367">
        <f>+F30-K28</f>
        <v>-107</v>
      </c>
      <c r="G33" s="187"/>
      <c r="H33" s="188"/>
      <c r="I33" s="189"/>
      <c r="J33" s="364"/>
      <c r="K33" s="365"/>
      <c r="L33" s="29"/>
    </row>
    <row r="34" spans="1:12" s="28" customFormat="1" ht="34.5" x14ac:dyDescent="0.3">
      <c r="A34" s="146">
        <v>26</v>
      </c>
      <c r="B34" s="381"/>
      <c r="C34" s="190"/>
      <c r="D34" s="192" t="s">
        <v>76</v>
      </c>
      <c r="E34" s="366">
        <f>+E25+E27</f>
        <v>106</v>
      </c>
      <c r="F34" s="368">
        <f>+F25+F27</f>
        <v>107</v>
      </c>
      <c r="G34" s="187"/>
      <c r="H34" s="188"/>
      <c r="I34" s="189"/>
      <c r="J34" s="364"/>
      <c r="K34" s="365"/>
      <c r="L34" s="29"/>
    </row>
    <row r="35" spans="1:12" s="28" customFormat="1" ht="34.5" x14ac:dyDescent="0.3">
      <c r="A35" s="146">
        <v>27</v>
      </c>
      <c r="B35" s="387"/>
      <c r="C35" s="193"/>
      <c r="D35" s="194" t="s">
        <v>105</v>
      </c>
      <c r="E35" s="369"/>
      <c r="F35" s="370"/>
      <c r="G35" s="195"/>
      <c r="H35" s="196"/>
      <c r="I35" s="197"/>
      <c r="J35" s="371"/>
      <c r="K35" s="372"/>
      <c r="L35" s="29"/>
    </row>
    <row r="36" spans="1:12" ht="20.100000000000001" customHeight="1" x14ac:dyDescent="0.3">
      <c r="A36" s="146">
        <v>28</v>
      </c>
      <c r="B36" s="381"/>
      <c r="C36" s="198"/>
      <c r="D36" s="157" t="s">
        <v>42</v>
      </c>
      <c r="E36" s="199">
        <f>(E16+E25)/E29</f>
        <v>1</v>
      </c>
      <c r="F36" s="373">
        <f>(F16+F25)/F29</f>
        <v>1</v>
      </c>
      <c r="G36" s="154"/>
      <c r="H36" s="155"/>
      <c r="I36" s="157" t="s">
        <v>43</v>
      </c>
      <c r="J36" s="199">
        <f>(J16)/J29</f>
        <v>1</v>
      </c>
      <c r="K36" s="374">
        <f>(K16)/K29</f>
        <v>1</v>
      </c>
    </row>
    <row r="37" spans="1:12" ht="20.100000000000001" customHeight="1" thickBot="1" x14ac:dyDescent="0.35">
      <c r="A37" s="146">
        <v>29</v>
      </c>
      <c r="B37" s="388"/>
      <c r="C37" s="200"/>
      <c r="D37" s="201" t="s">
        <v>44</v>
      </c>
      <c r="E37" s="202">
        <f>(E22+E27)/E29</f>
        <v>0</v>
      </c>
      <c r="F37" s="375">
        <f>(F22+F27)/F29</f>
        <v>0</v>
      </c>
      <c r="G37" s="203"/>
      <c r="H37" s="204"/>
      <c r="I37" s="201" t="s">
        <v>45</v>
      </c>
      <c r="J37" s="202">
        <f>(J22)/J29</f>
        <v>0</v>
      </c>
      <c r="K37" s="376">
        <f>(K22)/K29</f>
        <v>0</v>
      </c>
    </row>
    <row r="38" spans="1:12" x14ac:dyDescent="0.3">
      <c r="E38" s="35">
        <f>+E29-'1.Bev'!H26</f>
        <v>0</v>
      </c>
      <c r="F38" s="35">
        <f>+F29-'1.Bev'!J26</f>
        <v>0</v>
      </c>
      <c r="J38" s="35">
        <f>+J29-'2.Kiad'!H22</f>
        <v>0</v>
      </c>
      <c r="K38" s="35">
        <f>+K29-'2.Kiad'!J22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tabSelected="1" zoomScaleNormal="100" zoomScaleSheetLayoutView="100" workbookViewId="0">
      <selection activeCell="I5" sqref="I5"/>
    </sheetView>
  </sheetViews>
  <sheetFormatPr defaultColWidth="9.140625" defaultRowHeight="16.5" x14ac:dyDescent="0.3"/>
  <cols>
    <col min="1" max="1" width="3.5703125" style="208" bestFit="1" customWidth="1"/>
    <col min="2" max="2" width="3.7109375" style="157" customWidth="1"/>
    <col min="3" max="3" width="4.140625" style="159" customWidth="1"/>
    <col min="4" max="4" width="58.7109375" style="210" customWidth="1"/>
    <col min="5" max="5" width="15.28515625" style="221" bestFit="1" customWidth="1"/>
    <col min="6" max="6" width="10.28515625" style="157" bestFit="1" customWidth="1"/>
    <col min="7" max="16384" width="9.140625" style="157"/>
  </cols>
  <sheetData>
    <row r="1" spans="1:9" ht="30" customHeight="1" x14ac:dyDescent="0.3">
      <c r="A1" s="429" t="s">
        <v>160</v>
      </c>
      <c r="B1" s="429"/>
      <c r="C1" s="429"/>
      <c r="D1" s="429"/>
      <c r="E1" s="429"/>
    </row>
    <row r="2" spans="1:9" s="56" customFormat="1" x14ac:dyDescent="0.3">
      <c r="A2" s="427"/>
      <c r="B2" s="427"/>
      <c r="C2" s="427"/>
      <c r="D2" s="427"/>
      <c r="E2" s="427"/>
      <c r="F2" s="28"/>
      <c r="G2" s="28"/>
    </row>
    <row r="3" spans="1:9" s="56" customFormat="1" ht="17.25" x14ac:dyDescent="0.3">
      <c r="A3" s="208"/>
      <c r="B3" s="425" t="s">
        <v>107</v>
      </c>
      <c r="C3" s="425"/>
      <c r="D3" s="425"/>
      <c r="E3" s="425"/>
    </row>
    <row r="4" spans="1:9" s="56" customFormat="1" x14ac:dyDescent="0.3">
      <c r="A4" s="208"/>
      <c r="B4" s="426" t="s">
        <v>64</v>
      </c>
      <c r="C4" s="426"/>
      <c r="D4" s="426"/>
      <c r="E4" s="426"/>
      <c r="F4" s="209"/>
      <c r="G4" s="209"/>
      <c r="H4" s="209"/>
      <c r="I4" s="209"/>
    </row>
    <row r="5" spans="1:9" s="56" customFormat="1" x14ac:dyDescent="0.3">
      <c r="A5" s="208"/>
      <c r="B5" s="426" t="s">
        <v>108</v>
      </c>
      <c r="C5" s="426"/>
      <c r="D5" s="426"/>
      <c r="E5" s="426"/>
    </row>
    <row r="6" spans="1:9" s="56" customFormat="1" x14ac:dyDescent="0.3">
      <c r="A6" s="208"/>
      <c r="B6" s="426" t="s">
        <v>148</v>
      </c>
      <c r="C6" s="426"/>
      <c r="D6" s="426"/>
      <c r="E6" s="426"/>
    </row>
    <row r="7" spans="1:9" x14ac:dyDescent="0.3">
      <c r="C7" s="159" t="s">
        <v>109</v>
      </c>
      <c r="E7" s="211" t="s">
        <v>70</v>
      </c>
    </row>
    <row r="8" spans="1:9" s="155" customFormat="1" ht="17.25" thickBot="1" x14ac:dyDescent="0.35">
      <c r="A8" s="208"/>
      <c r="C8" s="156"/>
      <c r="D8" s="212" t="s">
        <v>8</v>
      </c>
      <c r="E8" s="188" t="s">
        <v>9</v>
      </c>
    </row>
    <row r="9" spans="1:9" s="217" customFormat="1" ht="18" thickBot="1" x14ac:dyDescent="0.35">
      <c r="A9" s="208"/>
      <c r="B9" s="213"/>
      <c r="C9" s="214"/>
      <c r="D9" s="215" t="s">
        <v>0</v>
      </c>
      <c r="E9" s="216" t="s">
        <v>110</v>
      </c>
    </row>
    <row r="10" spans="1:9" ht="24.75" customHeight="1" x14ac:dyDescent="0.35">
      <c r="A10" s="208">
        <v>1</v>
      </c>
      <c r="B10" s="218" t="s">
        <v>111</v>
      </c>
      <c r="C10" s="219"/>
      <c r="D10" s="220" t="s">
        <v>112</v>
      </c>
    </row>
    <row r="11" spans="1:9" ht="17.25" x14ac:dyDescent="0.35">
      <c r="A11" s="208">
        <v>2</v>
      </c>
      <c r="C11" s="222" t="s">
        <v>26</v>
      </c>
      <c r="D11" s="223" t="s">
        <v>113</v>
      </c>
      <c r="E11" s="224">
        <f>E12</f>
        <v>600</v>
      </c>
    </row>
    <row r="12" spans="1:9" ht="30.75" x14ac:dyDescent="0.35">
      <c r="A12" s="208">
        <v>3</v>
      </c>
      <c r="C12" s="222"/>
      <c r="D12" s="396" t="s">
        <v>155</v>
      </c>
      <c r="E12" s="221">
        <v>600</v>
      </c>
    </row>
    <row r="13" spans="1:9" ht="17.25" x14ac:dyDescent="0.35">
      <c r="A13" s="208">
        <v>4</v>
      </c>
      <c r="C13" s="222" t="s">
        <v>28</v>
      </c>
      <c r="D13" s="223" t="s">
        <v>30</v>
      </c>
    </row>
    <row r="14" spans="1:9" ht="17.25" x14ac:dyDescent="0.35">
      <c r="A14" s="208">
        <v>5</v>
      </c>
      <c r="C14" s="222"/>
      <c r="D14" s="225"/>
    </row>
    <row r="15" spans="1:9" ht="17.25" x14ac:dyDescent="0.35">
      <c r="A15" s="208">
        <v>6</v>
      </c>
      <c r="C15" s="222" t="s">
        <v>29</v>
      </c>
      <c r="D15" s="223" t="s">
        <v>32</v>
      </c>
    </row>
    <row r="16" spans="1:9" ht="17.25" x14ac:dyDescent="0.35">
      <c r="A16" s="208">
        <v>7</v>
      </c>
      <c r="C16" s="222"/>
      <c r="D16" s="225"/>
    </row>
    <row r="17" spans="1:5" ht="17.25" x14ac:dyDescent="0.35">
      <c r="A17" s="208">
        <v>8</v>
      </c>
      <c r="C17" s="222" t="s">
        <v>31</v>
      </c>
      <c r="D17" s="223" t="s">
        <v>54</v>
      </c>
    </row>
    <row r="18" spans="1:5" ht="17.25" x14ac:dyDescent="0.35">
      <c r="A18" s="208">
        <v>9</v>
      </c>
      <c r="C18" s="222"/>
      <c r="D18" s="225"/>
    </row>
    <row r="19" spans="1:5" ht="17.25" x14ac:dyDescent="0.35">
      <c r="A19" s="208">
        <v>10</v>
      </c>
      <c r="C19" s="222" t="s">
        <v>33</v>
      </c>
      <c r="D19" s="223" t="s">
        <v>12</v>
      </c>
      <c r="E19" s="221">
        <f>E20</f>
        <v>1</v>
      </c>
    </row>
    <row r="20" spans="1:5" ht="18" thickBot="1" x14ac:dyDescent="0.4">
      <c r="A20" s="208">
        <v>11</v>
      </c>
      <c r="C20" s="222"/>
      <c r="D20" s="225" t="s">
        <v>154</v>
      </c>
      <c r="E20" s="221">
        <v>1</v>
      </c>
    </row>
    <row r="21" spans="1:5" s="56" customFormat="1" ht="24.95" customHeight="1" thickBot="1" x14ac:dyDescent="0.35">
      <c r="A21" s="208">
        <v>12</v>
      </c>
      <c r="B21" s="213" t="s">
        <v>111</v>
      </c>
      <c r="C21" s="227"/>
      <c r="D21" s="228" t="s">
        <v>114</v>
      </c>
      <c r="E21" s="229">
        <f>E19+E17+E15+E13+E11</f>
        <v>601</v>
      </c>
    </row>
    <row r="22" spans="1:5" ht="24.95" customHeight="1" x14ac:dyDescent="0.35">
      <c r="A22" s="208">
        <v>13</v>
      </c>
      <c r="B22" s="218" t="s">
        <v>115</v>
      </c>
      <c r="C22" s="219"/>
      <c r="D22" s="220" t="s">
        <v>116</v>
      </c>
    </row>
    <row r="23" spans="1:5" ht="17.25" x14ac:dyDescent="0.35">
      <c r="A23" s="208">
        <v>14</v>
      </c>
      <c r="C23" s="222" t="s">
        <v>26</v>
      </c>
      <c r="D23" s="223" t="s">
        <v>16</v>
      </c>
    </row>
    <row r="24" spans="1:5" ht="17.25" x14ac:dyDescent="0.35">
      <c r="A24" s="208">
        <v>15</v>
      </c>
      <c r="C24" s="230"/>
      <c r="D24" s="226"/>
      <c r="E24" s="234"/>
    </row>
    <row r="25" spans="1:5" ht="17.25" x14ac:dyDescent="0.35">
      <c r="A25" s="208">
        <v>16</v>
      </c>
      <c r="C25" s="222" t="s">
        <v>28</v>
      </c>
      <c r="D25" s="223" t="s">
        <v>23</v>
      </c>
      <c r="E25" s="221">
        <f>E26</f>
        <v>0</v>
      </c>
    </row>
    <row r="26" spans="1:5" ht="17.25" x14ac:dyDescent="0.35">
      <c r="A26" s="208">
        <v>17</v>
      </c>
      <c r="C26" s="230"/>
      <c r="D26" s="231"/>
      <c r="E26" s="234"/>
    </row>
    <row r="27" spans="1:5" ht="17.25" x14ac:dyDescent="0.35">
      <c r="A27" s="208">
        <v>18</v>
      </c>
      <c r="C27" s="222" t="s">
        <v>29</v>
      </c>
      <c r="D27" s="223" t="s">
        <v>17</v>
      </c>
      <c r="E27" s="221">
        <f>E30+E29+E28+E31</f>
        <v>471</v>
      </c>
    </row>
    <row r="28" spans="1:5" s="232" customFormat="1" ht="17.25" x14ac:dyDescent="0.35">
      <c r="A28" s="208">
        <v>19</v>
      </c>
      <c r="C28" s="233"/>
      <c r="D28" s="231" t="s">
        <v>117</v>
      </c>
      <c r="E28" s="221">
        <v>1</v>
      </c>
    </row>
    <row r="29" spans="1:5" s="232" customFormat="1" ht="17.25" x14ac:dyDescent="0.35">
      <c r="A29" s="208">
        <v>20</v>
      </c>
      <c r="C29" s="233"/>
      <c r="D29" s="225" t="s">
        <v>135</v>
      </c>
      <c r="E29" s="221">
        <v>-80</v>
      </c>
    </row>
    <row r="30" spans="1:5" s="232" customFormat="1" ht="17.25" x14ac:dyDescent="0.35">
      <c r="A30" s="208">
        <v>21</v>
      </c>
      <c r="C30" s="233"/>
      <c r="D30" s="225" t="s">
        <v>129</v>
      </c>
      <c r="E30" s="221">
        <v>-50</v>
      </c>
    </row>
    <row r="31" spans="1:5" s="232" customFormat="1" ht="17.25" x14ac:dyDescent="0.35">
      <c r="A31" s="208">
        <v>22</v>
      </c>
      <c r="C31" s="233"/>
      <c r="D31" s="225" t="s">
        <v>153</v>
      </c>
      <c r="E31" s="221">
        <v>600</v>
      </c>
    </row>
    <row r="32" spans="1:5" ht="17.25" x14ac:dyDescent="0.35">
      <c r="A32" s="208">
        <v>23</v>
      </c>
      <c r="C32" s="222" t="s">
        <v>31</v>
      </c>
      <c r="D32" s="223" t="s">
        <v>68</v>
      </c>
      <c r="E32" s="221">
        <f>E33+E34</f>
        <v>130</v>
      </c>
    </row>
    <row r="33" spans="1:5" ht="17.25" x14ac:dyDescent="0.35">
      <c r="A33" s="208">
        <v>24</v>
      </c>
      <c r="C33" s="222"/>
      <c r="D33" s="225" t="s">
        <v>137</v>
      </c>
      <c r="E33" s="221">
        <v>80</v>
      </c>
    </row>
    <row r="34" spans="1:5" ht="17.25" x14ac:dyDescent="0.35">
      <c r="A34" s="208">
        <v>25</v>
      </c>
      <c r="C34" s="222"/>
      <c r="D34" s="225" t="s">
        <v>136</v>
      </c>
      <c r="E34" s="221">
        <v>50</v>
      </c>
    </row>
    <row r="35" spans="1:5" ht="17.25" x14ac:dyDescent="0.35">
      <c r="A35" s="208">
        <v>26</v>
      </c>
      <c r="C35" s="222" t="s">
        <v>33</v>
      </c>
      <c r="D35" s="223" t="s">
        <v>118</v>
      </c>
    </row>
    <row r="36" spans="1:5" ht="18" thickBot="1" x14ac:dyDescent="0.35">
      <c r="A36" s="208">
        <v>27</v>
      </c>
      <c r="C36" s="230"/>
      <c r="D36" s="235"/>
      <c r="E36" s="236"/>
    </row>
    <row r="37" spans="1:5" s="56" customFormat="1" ht="24.95" customHeight="1" thickBot="1" x14ac:dyDescent="0.35">
      <c r="A37" s="208">
        <v>28</v>
      </c>
      <c r="B37" s="213"/>
      <c r="C37" s="227"/>
      <c r="D37" s="228" t="s">
        <v>119</v>
      </c>
      <c r="E37" s="229">
        <f>E23+E25+E27+E32</f>
        <v>601</v>
      </c>
    </row>
    <row r="38" spans="1:5" x14ac:dyDescent="0.3">
      <c r="E38" s="221">
        <f>+E21-E37</f>
        <v>0</v>
      </c>
    </row>
    <row r="54" spans="2:5" ht="17.25" x14ac:dyDescent="0.35">
      <c r="B54" s="218"/>
      <c r="C54" s="219"/>
      <c r="D54" s="220"/>
      <c r="E54" s="234"/>
    </row>
    <row r="55" spans="2:5" ht="17.25" x14ac:dyDescent="0.35">
      <c r="B55" s="218"/>
      <c r="C55" s="219"/>
      <c r="D55" s="220"/>
      <c r="E55" s="234"/>
    </row>
    <row r="56" spans="2:5" ht="17.25" x14ac:dyDescent="0.35">
      <c r="B56" s="218"/>
      <c r="C56" s="219"/>
      <c r="D56" s="220"/>
      <c r="E56" s="234"/>
    </row>
    <row r="57" spans="2:5" ht="17.25" x14ac:dyDescent="0.35">
      <c r="B57" s="218"/>
      <c r="C57" s="219"/>
      <c r="D57" s="220"/>
      <c r="E57" s="234"/>
    </row>
    <row r="58" spans="2:5" ht="17.25" x14ac:dyDescent="0.35">
      <c r="B58" s="218"/>
      <c r="C58" s="219"/>
      <c r="D58" s="220"/>
      <c r="E58" s="234"/>
    </row>
    <row r="77" spans="1:9" s="221" customFormat="1" x14ac:dyDescent="0.3">
      <c r="A77" s="208"/>
      <c r="B77" s="155"/>
      <c r="C77" s="156"/>
      <c r="D77" s="212"/>
      <c r="F77" s="157"/>
      <c r="G77" s="157"/>
      <c r="H77" s="157"/>
      <c r="I77" s="157"/>
    </row>
    <row r="127" spans="2:5" x14ac:dyDescent="0.3">
      <c r="E127" s="211"/>
    </row>
    <row r="128" spans="2:5" x14ac:dyDescent="0.3">
      <c r="B128" s="155"/>
      <c r="C128" s="156"/>
      <c r="D128" s="212"/>
    </row>
    <row r="129" spans="1:9" x14ac:dyDescent="0.3">
      <c r="C129" s="156"/>
      <c r="D129" s="212"/>
      <c r="E129" s="188"/>
    </row>
    <row r="130" spans="1:9" x14ac:dyDescent="0.3">
      <c r="B130" s="155"/>
      <c r="C130" s="156"/>
      <c r="D130" s="212"/>
    </row>
    <row r="132" spans="1:9" s="221" customFormat="1" ht="17.25" x14ac:dyDescent="0.35">
      <c r="A132" s="208"/>
      <c r="B132" s="218"/>
      <c r="C132" s="219"/>
      <c r="D132" s="220"/>
      <c r="F132" s="157"/>
      <c r="G132" s="157"/>
      <c r="H132" s="157"/>
      <c r="I132" s="157"/>
    </row>
    <row r="133" spans="1:9" s="221" customFormat="1" x14ac:dyDescent="0.3">
      <c r="A133" s="208"/>
      <c r="B133" s="157"/>
      <c r="C133" s="159"/>
      <c r="D133" s="237"/>
      <c r="F133" s="157"/>
      <c r="G133" s="157"/>
      <c r="H133" s="157"/>
      <c r="I133" s="157"/>
    </row>
    <row r="134" spans="1:9" s="221" customFormat="1" ht="17.25" x14ac:dyDescent="0.35">
      <c r="A134" s="208"/>
      <c r="B134" s="157"/>
      <c r="C134" s="230"/>
      <c r="D134" s="238"/>
      <c r="F134" s="157"/>
      <c r="G134" s="157"/>
      <c r="H134" s="157"/>
      <c r="I134" s="157"/>
    </row>
    <row r="180" spans="1:9" x14ac:dyDescent="0.3">
      <c r="E180" s="211"/>
    </row>
    <row r="181" spans="1:9" x14ac:dyDescent="0.3">
      <c r="B181" s="155"/>
      <c r="C181" s="156"/>
      <c r="D181" s="212"/>
    </row>
    <row r="182" spans="1:9" x14ac:dyDescent="0.3">
      <c r="C182" s="156"/>
      <c r="D182" s="212"/>
      <c r="E182" s="188"/>
    </row>
    <row r="183" spans="1:9" s="221" customFormat="1" x14ac:dyDescent="0.3">
      <c r="A183" s="208"/>
      <c r="B183" s="155"/>
      <c r="C183" s="156"/>
      <c r="D183" s="212"/>
      <c r="F183" s="157"/>
      <c r="G183" s="157"/>
      <c r="H183" s="157"/>
      <c r="I183" s="157"/>
    </row>
    <row r="200" spans="1:9" s="210" customFormat="1" x14ac:dyDescent="0.3">
      <c r="A200" s="208"/>
      <c r="B200" s="157"/>
      <c r="C200" s="159"/>
      <c r="E200" s="221"/>
      <c r="F200" s="157"/>
      <c r="G200" s="157"/>
      <c r="H200" s="157"/>
      <c r="I200" s="157"/>
    </row>
    <row r="222" spans="3:5" ht="17.25" x14ac:dyDescent="0.35">
      <c r="C222" s="230"/>
      <c r="D222" s="238"/>
      <c r="E222" s="224"/>
    </row>
    <row r="223" spans="3:5" ht="17.25" x14ac:dyDescent="0.35">
      <c r="C223" s="230"/>
      <c r="D223" s="238"/>
      <c r="E223" s="224"/>
    </row>
    <row r="225" spans="2:5" ht="17.25" x14ac:dyDescent="0.35">
      <c r="C225" s="230"/>
      <c r="D225" s="238"/>
    </row>
    <row r="231" spans="2:5" ht="17.25" x14ac:dyDescent="0.35">
      <c r="C231" s="230"/>
      <c r="D231" s="238"/>
      <c r="E231" s="224"/>
    </row>
    <row r="234" spans="2:5" x14ac:dyDescent="0.3">
      <c r="E234" s="211"/>
    </row>
    <row r="235" spans="2:5" x14ac:dyDescent="0.3">
      <c r="B235" s="155"/>
      <c r="C235" s="156"/>
      <c r="D235" s="212"/>
    </row>
    <row r="236" spans="2:5" x14ac:dyDescent="0.3">
      <c r="C236" s="156"/>
      <c r="D236" s="212"/>
      <c r="E236" s="188"/>
    </row>
    <row r="237" spans="2:5" x14ac:dyDescent="0.3">
      <c r="B237" s="155"/>
      <c r="C237" s="156"/>
      <c r="D237" s="212"/>
    </row>
    <row r="239" spans="2:5" ht="17.25" x14ac:dyDescent="0.35">
      <c r="C239" s="230"/>
      <c r="D239" s="238"/>
    </row>
    <row r="244" spans="3:5" ht="17.25" x14ac:dyDescent="0.35">
      <c r="C244" s="230"/>
      <c r="D244" s="238"/>
      <c r="E244" s="224"/>
    </row>
    <row r="246" spans="3:5" ht="17.25" x14ac:dyDescent="0.35">
      <c r="C246" s="230"/>
      <c r="D246" s="238"/>
    </row>
    <row r="261" spans="1:9" ht="17.25" x14ac:dyDescent="0.35">
      <c r="C261" s="230"/>
      <c r="D261" s="238"/>
      <c r="E261" s="224"/>
    </row>
    <row r="263" spans="1:9" s="221" customFormat="1" ht="17.25" x14ac:dyDescent="0.35">
      <c r="A263" s="208"/>
      <c r="B263" s="157"/>
      <c r="C263" s="230"/>
      <c r="D263" s="238"/>
      <c r="F263" s="157"/>
      <c r="G263" s="157"/>
      <c r="H263" s="157"/>
      <c r="I263" s="157"/>
    </row>
    <row r="293" spans="1:9" x14ac:dyDescent="0.3">
      <c r="E293" s="239"/>
    </row>
    <row r="294" spans="1:9" ht="17.25" x14ac:dyDescent="0.35">
      <c r="C294" s="230"/>
      <c r="D294" s="238"/>
      <c r="E294" s="224"/>
    </row>
    <row r="296" spans="1:9" s="221" customFormat="1" ht="17.25" x14ac:dyDescent="0.35">
      <c r="A296" s="208"/>
      <c r="B296" s="157"/>
      <c r="C296" s="230"/>
      <c r="D296" s="238"/>
      <c r="F296" s="157"/>
      <c r="G296" s="157"/>
      <c r="H296" s="157"/>
      <c r="I296" s="157"/>
    </row>
    <row r="297" spans="1:9" s="221" customFormat="1" x14ac:dyDescent="0.3">
      <c r="A297" s="208"/>
      <c r="B297" s="157"/>
      <c r="C297" s="159"/>
      <c r="D297" s="237"/>
      <c r="F297" s="157"/>
      <c r="G297" s="157"/>
      <c r="H297" s="157"/>
      <c r="I297" s="157"/>
    </row>
    <row r="312" spans="3:5" ht="17.25" x14ac:dyDescent="0.35">
      <c r="C312" s="230"/>
      <c r="D312" s="238"/>
      <c r="E312" s="224"/>
    </row>
    <row r="313" spans="3:5" x14ac:dyDescent="0.3">
      <c r="D313" s="237"/>
    </row>
    <row r="319" spans="3:5" x14ac:dyDescent="0.3">
      <c r="D319" s="237"/>
    </row>
    <row r="327" spans="2:5" x14ac:dyDescent="0.3">
      <c r="E327" s="239"/>
    </row>
    <row r="333" spans="2:5" x14ac:dyDescent="0.3">
      <c r="E333" s="211"/>
    </row>
    <row r="334" spans="2:5" x14ac:dyDescent="0.3">
      <c r="B334" s="155"/>
      <c r="C334" s="156"/>
      <c r="D334" s="212"/>
    </row>
    <row r="335" spans="2:5" x14ac:dyDescent="0.3">
      <c r="C335" s="156"/>
      <c r="D335" s="212"/>
      <c r="E335" s="188"/>
    </row>
    <row r="336" spans="2:5" x14ac:dyDescent="0.3">
      <c r="B336" s="155"/>
      <c r="C336" s="156"/>
      <c r="D336" s="212"/>
    </row>
    <row r="338" spans="4:5" x14ac:dyDescent="0.3">
      <c r="D338" s="237"/>
    </row>
    <row r="347" spans="4:5" x14ac:dyDescent="0.3">
      <c r="E347" s="239"/>
    </row>
    <row r="351" spans="4:5" ht="17.25" x14ac:dyDescent="0.35">
      <c r="D351" s="238"/>
      <c r="E351" s="224"/>
    </row>
    <row r="352" spans="4:5" ht="17.25" x14ac:dyDescent="0.35">
      <c r="D352" s="238"/>
      <c r="E352" s="224"/>
    </row>
    <row r="370" spans="4:5" ht="17.25" x14ac:dyDescent="0.35">
      <c r="D370" s="238"/>
      <c r="E370" s="224"/>
    </row>
    <row r="372" spans="4:5" x14ac:dyDescent="0.3">
      <c r="D372" s="237"/>
    </row>
    <row r="383" spans="4:5" x14ac:dyDescent="0.3">
      <c r="E383" s="239"/>
    </row>
    <row r="386" spans="1:9" x14ac:dyDescent="0.3">
      <c r="E386" s="211"/>
    </row>
    <row r="387" spans="1:9" x14ac:dyDescent="0.3">
      <c r="B387" s="155"/>
      <c r="C387" s="156"/>
      <c r="D387" s="212"/>
    </row>
    <row r="388" spans="1:9" x14ac:dyDescent="0.3">
      <c r="C388" s="156"/>
      <c r="D388" s="212"/>
      <c r="E388" s="188"/>
    </row>
    <row r="389" spans="1:9" x14ac:dyDescent="0.3">
      <c r="B389" s="155"/>
      <c r="C389" s="156"/>
      <c r="D389" s="212"/>
    </row>
    <row r="391" spans="1:9" s="221" customFormat="1" ht="17.25" x14ac:dyDescent="0.35">
      <c r="A391" s="208"/>
      <c r="B391" s="157"/>
      <c r="C391" s="159"/>
      <c r="D391" s="238"/>
      <c r="F391" s="157"/>
      <c r="G391" s="157"/>
      <c r="H391" s="157"/>
      <c r="I391" s="157"/>
    </row>
    <row r="393" spans="1:9" s="221" customFormat="1" x14ac:dyDescent="0.3">
      <c r="A393" s="208"/>
      <c r="B393" s="157"/>
      <c r="C393" s="159"/>
      <c r="D393" s="237"/>
      <c r="F393" s="157"/>
      <c r="G393" s="157"/>
      <c r="H393" s="157"/>
      <c r="I393" s="157"/>
    </row>
    <row r="440" spans="2:5" x14ac:dyDescent="0.3">
      <c r="E440" s="211"/>
    </row>
    <row r="441" spans="2:5" x14ac:dyDescent="0.3">
      <c r="B441" s="155"/>
      <c r="C441" s="156"/>
      <c r="D441" s="212"/>
    </row>
    <row r="442" spans="2:5" x14ac:dyDescent="0.3">
      <c r="C442" s="156"/>
      <c r="D442" s="212"/>
      <c r="E442" s="188"/>
    </row>
    <row r="443" spans="2:5" x14ac:dyDescent="0.3">
      <c r="B443" s="155"/>
      <c r="C443" s="156"/>
      <c r="D443" s="212"/>
    </row>
    <row r="445" spans="2:5" x14ac:dyDescent="0.3">
      <c r="E445" s="239"/>
    </row>
    <row r="450" spans="1:9" ht="17.25" x14ac:dyDescent="0.35">
      <c r="D450" s="238"/>
      <c r="E450" s="224"/>
    </row>
    <row r="453" spans="1:9" s="221" customFormat="1" x14ac:dyDescent="0.3">
      <c r="A453" s="208"/>
      <c r="B453" s="157"/>
      <c r="C453" s="159"/>
      <c r="D453" s="237"/>
      <c r="F453" s="157"/>
      <c r="G453" s="157"/>
      <c r="H453" s="157"/>
      <c r="I453" s="157"/>
    </row>
    <row r="461" spans="1:9" s="221" customFormat="1" x14ac:dyDescent="0.3">
      <c r="A461" s="208"/>
      <c r="B461" s="157"/>
      <c r="C461" s="159"/>
      <c r="D461" s="237"/>
      <c r="F461" s="157"/>
      <c r="G461" s="157"/>
      <c r="H461" s="157"/>
      <c r="I461" s="157"/>
    </row>
    <row r="480" spans="1:5" s="218" customFormat="1" ht="17.25" x14ac:dyDescent="0.35">
      <c r="A480" s="208"/>
      <c r="C480" s="219"/>
      <c r="D480" s="220"/>
      <c r="E480" s="234"/>
    </row>
  </sheetData>
  <mergeCells count="6">
    <mergeCell ref="B6:E6"/>
    <mergeCell ref="A1:E1"/>
    <mergeCell ref="A2:E2"/>
    <mergeCell ref="B3:E3"/>
    <mergeCell ref="B4:E4"/>
    <mergeCell ref="B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8" fitToWidth="0" orientation="portrait" r:id="rId1"/>
  <headerFooter alignWithMargins="0">
    <oddFooter>&amp;C- &amp;P -</oddFooter>
  </headerFooter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11</vt:i4>
      </vt:variant>
    </vt:vector>
  </HeadingPairs>
  <TitlesOfParts>
    <vt:vector size="17" baseType="lpstr">
      <vt:lpstr>1.Bev</vt:lpstr>
      <vt:lpstr>2.Kiad</vt:lpstr>
      <vt:lpstr>3.Műk.kiad</vt:lpstr>
      <vt:lpstr>4.beruh.</vt:lpstr>
      <vt:lpstr>4.Mérleg</vt:lpstr>
      <vt:lpstr> 5.1 összefoglaló</vt:lpstr>
      <vt:lpstr>' 5.1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5.1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Kicska Andrea</cp:lastModifiedBy>
  <cp:lastPrinted>2023-03-16T07:24:49Z</cp:lastPrinted>
  <dcterms:created xsi:type="dcterms:W3CDTF">1999-09-13T08:01:55Z</dcterms:created>
  <dcterms:modified xsi:type="dcterms:W3CDTF">2026-03-13T08:37:50Z</dcterms:modified>
</cp:coreProperties>
</file>