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605\"/>
    </mc:Choice>
  </mc:AlternateContent>
  <xr:revisionPtr revIDLastSave="0" documentId="13_ncr:1_{A509D9DB-A289-42D4-BB7B-4AA41B949A8A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state="hidden" r:id="rId4"/>
    <sheet name="4.Mérleg" sheetId="154" r:id="rId5"/>
    <sheet name=" 5.1 összefoglaló" sheetId="153" r:id="rId6"/>
    <sheet name="1.Előir.felh." sheetId="148" state="hidden" r:id="rId7"/>
    <sheet name="2.Évet követő" sheetId="151" state="hidden" r:id="rId8"/>
  </sheets>
  <externalReferences>
    <externalReference r:id="rId9"/>
  </externalReferences>
  <definedNames>
    <definedName name="_4._sz._sor_részletezése" localSheetId="5">#REF!</definedName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5">' 5.1 összefoglaló'!$7:$9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Titles" localSheetId="3">'4.beruh.'!$7:$8</definedName>
    <definedName name="_xlnm.Print_Area" localSheetId="5">' 5.1 összefoglaló'!$A$1:$E$39</definedName>
    <definedName name="_xlnm.Print_Area" localSheetId="0">'1.Bev'!$A$1:$J$27</definedName>
    <definedName name="_xlnm.Print_Area" localSheetId="6">'1.Előir.felh.'!$A$1:$G$26</definedName>
    <definedName name="_xlnm.Print_Area" localSheetId="7">'2.Évet követő'!$A$1:$F$35</definedName>
    <definedName name="_xlnm.Print_Area" localSheetId="1">'2.Kiad'!$A$1:$J$23</definedName>
    <definedName name="_xlnm.Print_Area" localSheetId="2">'3.Műk.kiad'!$A$1:$J$41</definedName>
    <definedName name="_xlnm.Print_Area" localSheetId="3">'4.beruh.'!$A$1:$I$12</definedName>
    <definedName name="_xlnm.Print_Area" localSheetId="4">'4.Mérleg'!$A$1:$K$37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50" l="1"/>
  <c r="J40" i="150"/>
  <c r="I40" i="150"/>
  <c r="H40" i="150"/>
  <c r="F40" i="150"/>
  <c r="E40" i="150"/>
  <c r="G40" i="150"/>
  <c r="J23" i="150"/>
  <c r="J31" i="150"/>
  <c r="E11" i="153" l="1"/>
  <c r="E29" i="153"/>
  <c r="F15" i="150" l="1"/>
  <c r="J13" i="145"/>
  <c r="J14" i="150"/>
  <c r="I9" i="147" l="1"/>
  <c r="I10" i="147"/>
  <c r="J12" i="145"/>
  <c r="G15" i="150"/>
  <c r="G28" i="150"/>
  <c r="J28" i="150" s="1"/>
  <c r="J24" i="150"/>
  <c r="J27" i="150"/>
  <c r="J26" i="150"/>
  <c r="J21" i="150"/>
  <c r="J22" i="150"/>
  <c r="I41" i="150"/>
  <c r="H41" i="150"/>
  <c r="I39" i="150"/>
  <c r="H39" i="150"/>
  <c r="F39" i="150"/>
  <c r="E39" i="150"/>
  <c r="G39" i="150"/>
  <c r="E37" i="153" l="1"/>
  <c r="E35" i="153"/>
  <c r="E27" i="153"/>
  <c r="I11" i="145" s="1"/>
  <c r="E25" i="153"/>
  <c r="I10" i="145" s="1"/>
  <c r="J10" i="145" s="1"/>
  <c r="E39" i="153" l="1"/>
  <c r="E21" i="153"/>
  <c r="E23" i="153" s="1"/>
  <c r="J35" i="150" l="1"/>
  <c r="G37" i="150" l="1"/>
  <c r="J37" i="150" s="1"/>
  <c r="F19" i="150" l="1"/>
  <c r="E19" i="150"/>
  <c r="G19" i="150"/>
  <c r="J14" i="145"/>
  <c r="K14" i="154" s="1"/>
  <c r="J12" i="154" l="1"/>
  <c r="J11" i="154"/>
  <c r="E10" i="154"/>
  <c r="E16" i="154" s="1"/>
  <c r="K28" i="154"/>
  <c r="J28" i="154"/>
  <c r="E34" i="154"/>
  <c r="K22" i="154"/>
  <c r="J22" i="154"/>
  <c r="F22" i="154"/>
  <c r="E22" i="154"/>
  <c r="E32" i="154" s="1"/>
  <c r="J16" i="154" l="1"/>
  <c r="J29" i="154" s="1"/>
  <c r="E23" i="154"/>
  <c r="F32" i="154"/>
  <c r="E28" i="154"/>
  <c r="J23" i="154" l="1"/>
  <c r="E31" i="154"/>
  <c r="E30" i="154"/>
  <c r="E33" i="154" s="1"/>
  <c r="E29" i="154"/>
  <c r="J36" i="154"/>
  <c r="J37" i="154"/>
  <c r="E37" i="154" l="1"/>
  <c r="E36" i="154"/>
  <c r="G33" i="150" l="1"/>
  <c r="G41" i="150" s="1"/>
  <c r="F33" i="150"/>
  <c r="E33" i="150"/>
  <c r="J32" i="150"/>
  <c r="J30" i="150"/>
  <c r="J18" i="150"/>
  <c r="J17" i="150"/>
  <c r="F41" i="150"/>
  <c r="E15" i="150"/>
  <c r="J13" i="150"/>
  <c r="J12" i="150"/>
  <c r="J20" i="145"/>
  <c r="I20" i="145"/>
  <c r="J15" i="145"/>
  <c r="I15" i="145"/>
  <c r="I9" i="145"/>
  <c r="J11" i="147"/>
  <c r="J24" i="147"/>
  <c r="I22" i="147"/>
  <c r="J17" i="147"/>
  <c r="I17" i="147"/>
  <c r="J13" i="147"/>
  <c r="J12" i="147"/>
  <c r="I21" i="147"/>
  <c r="J9" i="147" l="1"/>
  <c r="J10" i="147"/>
  <c r="E41" i="150"/>
  <c r="E42" i="150"/>
  <c r="I27" i="147"/>
  <c r="I28" i="147" s="1"/>
  <c r="I19" i="145"/>
  <c r="I23" i="145" s="1"/>
  <c r="I24" i="145" s="1"/>
  <c r="J22" i="147"/>
  <c r="F25" i="154"/>
  <c r="F10" i="154"/>
  <c r="F16" i="154" s="1"/>
  <c r="F23" i="154" s="1"/>
  <c r="I42" i="150"/>
  <c r="E40" i="153"/>
  <c r="J39" i="150"/>
  <c r="J33" i="150"/>
  <c r="J19" i="150"/>
  <c r="J15" i="150"/>
  <c r="J21" i="147"/>
  <c r="K40" i="150" l="1"/>
  <c r="J27" i="147"/>
  <c r="F28" i="154"/>
  <c r="F34" i="154"/>
  <c r="F29" i="154"/>
  <c r="J41" i="150"/>
  <c r="E18" i="148"/>
  <c r="F18" i="148"/>
  <c r="D18" i="148"/>
  <c r="C18" i="148"/>
  <c r="G17" i="148"/>
  <c r="D10" i="148"/>
  <c r="F38" i="154" l="1"/>
  <c r="F37" i="154"/>
  <c r="F36" i="154"/>
  <c r="C10" i="151"/>
  <c r="F29" i="151" l="1"/>
  <c r="E29" i="151"/>
  <c r="D29" i="151"/>
  <c r="C29" i="151"/>
  <c r="F22" i="151"/>
  <c r="F35" i="151" s="1"/>
  <c r="E22" i="151"/>
  <c r="E35" i="151" s="1"/>
  <c r="D22" i="151"/>
  <c r="D35" i="151" s="1"/>
  <c r="C22" i="151"/>
  <c r="F14" i="151"/>
  <c r="E14" i="151"/>
  <c r="D14" i="151"/>
  <c r="C14" i="151"/>
  <c r="F9" i="151"/>
  <c r="F20" i="151" s="1"/>
  <c r="E9" i="151"/>
  <c r="E20" i="151" s="1"/>
  <c r="D9" i="151"/>
  <c r="D20" i="151" s="1"/>
  <c r="C9" i="151"/>
  <c r="C20" i="151" s="1"/>
  <c r="C35" i="151" l="1"/>
  <c r="J11" i="145" l="1"/>
  <c r="I12" i="149"/>
  <c r="H12" i="149"/>
  <c r="G12" i="149"/>
  <c r="F12" i="149"/>
  <c r="E12" i="149"/>
  <c r="K11" i="154" l="1"/>
  <c r="F42" i="150"/>
  <c r="J9" i="145"/>
  <c r="J19" i="145" s="1"/>
  <c r="J23" i="145" s="1"/>
  <c r="J24" i="145" s="1"/>
  <c r="K12" i="154"/>
  <c r="K16" i="154" s="1"/>
  <c r="G42" i="150"/>
  <c r="K41" i="150" l="1"/>
  <c r="K23" i="154"/>
  <c r="F30" i="154" s="1"/>
  <c r="F33" i="154" s="1"/>
  <c r="K29" i="154"/>
  <c r="F31" i="154"/>
  <c r="K38" i="154" l="1"/>
  <c r="K37" i="154"/>
  <c r="K36" i="154"/>
  <c r="C10" i="148"/>
  <c r="G10" i="148" l="1"/>
  <c r="G22" i="148"/>
  <c r="G18" i="148"/>
  <c r="H18" i="148" s="1"/>
  <c r="F24" i="148"/>
  <c r="E24" i="148"/>
  <c r="D24" i="148"/>
  <c r="D25" i="148" s="1"/>
  <c r="C24" i="148"/>
  <c r="F23" i="148"/>
  <c r="E23" i="148"/>
  <c r="G21" i="148"/>
  <c r="G20" i="148"/>
  <c r="H20" i="148" s="1"/>
  <c r="G19" i="148"/>
  <c r="H19" i="148" s="1"/>
  <c r="H17" i="148"/>
  <c r="F13" i="148"/>
  <c r="E13" i="148"/>
  <c r="D13" i="148"/>
  <c r="F12" i="148"/>
  <c r="E12" i="148"/>
  <c r="D12" i="148"/>
  <c r="C12" i="148"/>
  <c r="F11" i="148"/>
  <c r="E11" i="148"/>
  <c r="D11" i="148"/>
  <c r="C11" i="148"/>
  <c r="G16" i="148"/>
  <c r="H16" i="148" s="1"/>
  <c r="E25" i="148" l="1"/>
  <c r="F25" i="148"/>
  <c r="G12" i="148"/>
  <c r="H22" i="148"/>
  <c r="G24" i="148"/>
  <c r="G11" i="148"/>
  <c r="G13" i="148"/>
  <c r="C25" i="148"/>
  <c r="G23" i="148"/>
  <c r="F24" i="145"/>
  <c r="E24" i="145"/>
  <c r="J38" i="154" l="1"/>
  <c r="K39" i="150"/>
  <c r="E38" i="154"/>
  <c r="J28" i="147"/>
  <c r="H24" i="145"/>
  <c r="G25" i="148"/>
  <c r="H25" i="148" s="1"/>
  <c r="G14" i="148"/>
  <c r="H14" i="148" s="1"/>
  <c r="G24" i="145"/>
  <c r="C9" i="148" s="1"/>
  <c r="C14" i="148" s="1"/>
  <c r="C26" i="148" s="1"/>
  <c r="D9" i="148" s="1"/>
  <c r="D14" i="148" s="1"/>
  <c r="D26" i="148" s="1"/>
  <c r="E9" i="148" s="1"/>
  <c r="E14" i="148" l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<sst xmlns="http://schemas.openxmlformats.org/spreadsheetml/2006/main" count="400" uniqueCount="214">
  <si>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</si>
  <si>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</si>
  <si>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</si>
  <si>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</si>
  <si>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</si>
  <si>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</si>
  <si>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</si>
  <si>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</si>
  <si>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</si>
  <si>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</si>
  <si>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</si>
  <si>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</si>
  <si>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</si>
  <si>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</si>
  <si>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</si>
  <si>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</si>
  <si>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</si>
  <si>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</si>
  <si>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</si>
  <si>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</si>
  <si>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</si>
  <si>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</si>
  <si>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</si>
  <si>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</si>
  <si>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</si>
  <si>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</si>
  <si>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</si>
  <si>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</si>
  <si>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</si>
  <si>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</si>
  <si>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</si>
  <si>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</si>
  <si>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</si>
  <si>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</si>
  <si>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</si>
  <si>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</si>
  <si>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</si>
  <si>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</si>
  <si>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</si>
  <si>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</si>
  <si>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</si>
  <si>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</si>
  <si>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</si>
  <si>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</si>
  <si>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</si>
  <si>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</si>
  <si>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</si>
  <si>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</si>
  <si>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</si>
  <si>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</si>
  <si>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</si>
  <si>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</si>
  <si>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</si>
  <si>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</si>
  <si>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</si>
  <si>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</si>
  <si>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</si>
  <si>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</si>
  <si>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</si>
  <si>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</si>
  <si>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</si>
  <si>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</si>
  <si>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</si>
  <si>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</si>
  <si>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</si>
  <si>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</si>
  <si>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</si>
  <si>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</si>
  <si>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</si>
  <si>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</si>
  <si>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</si>
  <si>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</si>
  <si>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</si>
  <si>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</si>
  <si>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</si>
  <si>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</si>
  <si>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</si>
  <si>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</si>
  <si>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</si>
  <si>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</si>
  <si>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</si>
  <si>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</si>
  <si>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</si>
  <si>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</si>
  <si>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</si>
  <si>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</si>
  <si>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</si>
  <si>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</si>
  <si>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</si>
  <si>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</si>
  <si>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</si>
  <si>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</si>
  <si>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</si>
  <si>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</si>
  <si>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</si>
  <si>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</si>
  <si>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</si>
  <si>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</si>
  <si>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</si>
  <si>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</si>
  <si>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</si>
  <si>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</si>
  <si>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</si>
  <si>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</si>
  <si>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</si>
  <si>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</si>
  <si>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</si>
  <si>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</si>
  <si>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</si>
  <si>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</si>
  <si>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</si>
  <si>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Teljes költség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</si>
  <si>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</si>
  <si>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</si>
  <si>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</si>
  <si>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</si>
  <si>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</si>
  <si>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2021. évi előirányzat</t>
  </si>
  <si>
    <t>4. melléklet a .../2021. (…….) Határozathoz</t>
  </si>
  <si>
    <t>2021. évi beruházási kiadásai</t>
  </si>
  <si>
    <t>Teljesítés 2019.               12.31-ig</t>
  </si>
  <si>
    <t>2020. évi      tény</t>
  </si>
  <si>
    <t>2021. utáni javaslat</t>
  </si>
  <si>
    <t>ebből: működési</t>
  </si>
  <si>
    <t>ebből: felhalmozási</t>
  </si>
  <si>
    <t>I</t>
  </si>
  <si>
    <t>Egyenleg (7-18)</t>
  </si>
  <si>
    <t>Veszprémi Örmény Nemzetiségi Önkormányzat</t>
  </si>
  <si>
    <t xml:space="preserve">Kisértékű tárgyi eszközök beszerzése </t>
  </si>
  <si>
    <t>Veszprémi Örmény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</si>
  <si>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</si>
  <si>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</si>
  <si>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2024. évi tervezett előirányzat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</si>
  <si>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</si>
  <si>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</si>
  <si>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</si>
  <si>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</si>
  <si>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</si>
  <si>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</si>
  <si>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</si>
  <si>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</si>
  <si>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</si>
  <si>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</si>
  <si>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A 2023. évi költségvetés előterjesztés 1. melléklete</t>
  </si>
  <si>
    <t>2023. évi előirányzat felhasználási terv</t>
  </si>
  <si>
    <t>A 2023. évi költségvetés előterjesztés 2. melléklete</t>
  </si>
  <si>
    <t>2023. évi eredeti előirányzat</t>
  </si>
  <si>
    <t>2026. évi tervezett előirányzat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</si>
  <si>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</si>
  <si>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</si>
  <si>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</si>
  <si>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</si>
  <si>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</si>
  <si>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</si>
  <si>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</si>
  <si>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</si>
  <si>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</si>
  <si>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</si>
  <si>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</si>
  <si>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</si>
  <si>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</si>
  <si>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</si>
  <si>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</si>
  <si>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</si>
  <si>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</si>
  <si>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</si>
  <si>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Költségvetési maradványból</t>
  </si>
  <si>
    <t xml:space="preserve">Felhalmozási költségvetési kiadások </t>
  </si>
  <si>
    <t>KIADÁSOK ÖSSZESEN:</t>
  </si>
  <si>
    <t>módosítás</t>
  </si>
  <si>
    <t>eredeti előirányzat</t>
  </si>
  <si>
    <t>módosított előirányzat (1)</t>
  </si>
  <si>
    <t xml:space="preserve">módosítás - </t>
  </si>
  <si>
    <t>J</t>
  </si>
  <si>
    <t>módosítás - költségvetési maradvány</t>
  </si>
  <si>
    <t xml:space="preserve">Programok, rendezvények megvalósításához kapcsolódó kiadások </t>
  </si>
  <si>
    <t>Általános működési kiadások</t>
  </si>
  <si>
    <t>Március 15-i rendezvény</t>
  </si>
  <si>
    <t xml:space="preserve">Általános működési kiadások </t>
  </si>
  <si>
    <t xml:space="preserve">Gizella nap </t>
  </si>
  <si>
    <t>2024. évi     tény</t>
  </si>
  <si>
    <t>Teljesítés</t>
  </si>
  <si>
    <t xml:space="preserve">Örmény nap </t>
  </si>
  <si>
    <t>Örmény Nemzetiségi Tábor</t>
  </si>
  <si>
    <t>módosítás:</t>
  </si>
  <si>
    <t>- 2025. évi költségvetési maradvány</t>
  </si>
  <si>
    <t>2026. május hó</t>
  </si>
  <si>
    <t>2026. évi feladatalapú támogatás</t>
  </si>
  <si>
    <t>2026. évi előirányzat</t>
  </si>
  <si>
    <t>2026. évi módosított  előirányzat (1)</t>
  </si>
  <si>
    <t>2026. évi módosított előirányzat (1)</t>
  </si>
  <si>
    <t xml:space="preserve">2026. évi költségvetési kiadásai </t>
  </si>
  <si>
    <t>2026. évi költségvetési bevételei</t>
  </si>
  <si>
    <t>2025. évi     tény</t>
  </si>
  <si>
    <t>2025. évi eredeti előirányzat</t>
  </si>
  <si>
    <t>2026. évi működési költségvetési kiadásai</t>
  </si>
  <si>
    <t>költségvetési bevételei és kiadásai 2026. évben</t>
  </si>
  <si>
    <t>2026. évi  eredeti előirányzat</t>
  </si>
  <si>
    <t>2026. évi  módosított előirányzat (1)</t>
  </si>
  <si>
    <t>1. melléklet a Veszprémi Örmény Nemzetiségi Önkormányzat 2026. évi költségvetésről szóló     /2026. (V.14.) határozattal módosításított 13/2026. (II.19) határozathoz</t>
  </si>
  <si>
    <t>2. melléklet a Veszprémi Örmény Nemzetiségi Önkormányzat 2026. évi költségvetésről szóló     /2026. (V.14.) határozattal módosításított 13/2026. (II.19) határozathoz</t>
  </si>
  <si>
    <t>3. melléklet a Veszprémi Örmény Nemzetiségi Önkormányzat 2026. évi költségvetésről szóló     /2026. (V.14.) határozattal módosításított 13/2026. (II.19) határozathoz</t>
  </si>
  <si>
    <t>4. melléklet a Veszprémi Örmény Nemzetiségi Önkormányzat 2026. évi költségvetésről szóló     /2026. (V.14.) határozattal módosításított 13/2026. (II.19) határozathoz</t>
  </si>
  <si>
    <t>5.1. melléklet a Veszprémi Örmény Nemzetiségi Önkormányzat 2026. évi költségvetésről szóló     /2026. (V.14.) határozattal módosításított 13/2026. (II.19) határozathoz</t>
  </si>
  <si>
    <t>BGA Nemzeti Kulturális Kezdeményezések támogatás: Gizella Nap</t>
  </si>
  <si>
    <t>BGA Nemzeti Kulturális Kezdeményezések támogatás Örmény Nap</t>
  </si>
  <si>
    <t>módosítás: pályázat</t>
  </si>
  <si>
    <t>módosítás: átcsoportosítás</t>
  </si>
  <si>
    <t>módosítás: fealadatalapú támogatás, átcsoportosítás</t>
  </si>
  <si>
    <t>"1. melléklet Veszprémi Örmény Nemzetiségi Önkormányzat Képviselő-testületének 13/2026. (II.19.) határozatához"</t>
  </si>
  <si>
    <t>"5.1. melléklet Veszprémi Örmény Nemzetiségi Önkormányzat Képviselő-testületének 13/2026. (II.19.) határozatához"</t>
  </si>
  <si>
    <t>"4. melléklet Veszprémi Örmény Nemzetiségi Önkormányzat Képviselő-testületének 13/2026. (II.19.) határozatához"</t>
  </si>
  <si>
    <t>"3. melléklet Veszprémi Örmény Nemzetiségi Önkormányzat Képviselő-testületének 13/2026. (II.19.) határozatához"</t>
  </si>
  <si>
    <t>"2. melléklet Veszprémi Örmény Nemzetiségi Önkormányzat Képviselő-testületének 13/2026. (II.19.) határozatához"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</si>
</sst>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#"/>
  </numFmts>
  <fonts count="40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b/>
      <i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0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22" borderId="7" applyNumberFormat="0" applyFont="0" applyAlignment="0" applyProtection="0"/>
    <xf numFmtId="9" fontId="1" fillId="0" borderId="0" applyFont="0" applyFill="0" applyBorder="0" applyAlignment="0" applyProtection="0"/>
  </cellStyleXfs>
  <cellXfs count="437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/>
    </xf>
    <xf numFmtId="0" fontId="4" fillId="0" borderId="40" xfId="82" applyFont="1" applyBorder="1" applyAlignment="1">
      <alignment horizontal="center" vertical="center"/>
    </xf>
    <xf numFmtId="0" fontId="3" fillId="0" borderId="41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0" fontId="3" fillId="0" borderId="43" xfId="82" applyFont="1" applyBorder="1" applyAlignment="1">
      <alignment horizontal="left" vertical="center" indent="1"/>
    </xf>
    <xf numFmtId="167" fontId="3" fillId="0" borderId="43" xfId="82" applyNumberFormat="1" applyFont="1" applyBorder="1" applyAlignment="1" applyProtection="1">
      <alignment vertical="center"/>
      <protection locked="0"/>
    </xf>
    <xf numFmtId="167" fontId="3" fillId="0" borderId="43" xfId="82" applyNumberFormat="1" applyFont="1" applyBorder="1" applyAlignment="1">
      <alignment vertical="center"/>
    </xf>
    <xf numFmtId="167" fontId="3" fillId="0" borderId="44" xfId="82" quotePrefix="1" applyNumberFormat="1" applyFont="1" applyBorder="1" applyAlignment="1">
      <alignment horizontal="center" vertical="center"/>
    </xf>
    <xf numFmtId="0" fontId="3" fillId="0" borderId="45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indent="1"/>
    </xf>
    <xf numFmtId="167" fontId="3" fillId="0" borderId="29" xfId="82" applyNumberFormat="1" applyFont="1" applyBorder="1" applyAlignment="1">
      <alignment vertical="center"/>
    </xf>
    <xf numFmtId="167" fontId="3" fillId="0" borderId="46" xfId="82" applyNumberFormat="1" applyFont="1" applyBorder="1" applyAlignment="1">
      <alignment vertical="center"/>
    </xf>
    <xf numFmtId="0" fontId="3" fillId="0" borderId="47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wrapText="1" indent="1"/>
    </xf>
    <xf numFmtId="0" fontId="4" fillId="0" borderId="48" xfId="82" applyFont="1" applyBorder="1" applyAlignment="1">
      <alignment horizontal="left" vertical="center" indent="1"/>
    </xf>
    <xf numFmtId="167" fontId="4" fillId="0" borderId="48" xfId="82" applyNumberFormat="1" applyFont="1" applyBorder="1" applyAlignment="1">
      <alignment vertical="center"/>
    </xf>
    <xf numFmtId="167" fontId="4" fillId="0" borderId="49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0" xfId="82" applyFont="1" applyBorder="1" applyAlignment="1">
      <alignment horizontal="left" vertical="center" indent="1"/>
    </xf>
    <xf numFmtId="0" fontId="3" fillId="0" borderId="36" xfId="82" applyFont="1" applyBorder="1" applyAlignment="1">
      <alignment horizontal="left" vertical="center" indent="1"/>
    </xf>
    <xf numFmtId="167" fontId="3" fillId="0" borderId="36" xfId="82" applyNumberFormat="1" applyFont="1" applyBorder="1" applyAlignment="1">
      <alignment vertical="center"/>
    </xf>
    <xf numFmtId="167" fontId="3" fillId="0" borderId="51" xfId="82" applyNumberFormat="1" applyFont="1" applyBorder="1" applyAlignment="1">
      <alignment vertical="center"/>
    </xf>
    <xf numFmtId="0" fontId="3" fillId="0" borderId="27" xfId="82" applyFont="1" applyBorder="1" applyAlignment="1">
      <alignment horizontal="left" vertical="center" indent="1"/>
    </xf>
    <xf numFmtId="0" fontId="4" fillId="0" borderId="43" xfId="82" applyFont="1" applyBorder="1" applyAlignment="1">
      <alignment horizontal="left" vertical="center" indent="1"/>
    </xf>
    <xf numFmtId="167" fontId="4" fillId="0" borderId="43" xfId="82" applyNumberFormat="1" applyFont="1" applyBorder="1" applyAlignment="1">
      <alignment vertical="center"/>
    </xf>
    <xf numFmtId="167" fontId="4" fillId="0" borderId="44" xfId="82" applyNumberFormat="1" applyFont="1" applyBorder="1" applyAlignment="1">
      <alignment vertical="center"/>
    </xf>
    <xf numFmtId="0" fontId="3" fillId="0" borderId="52" xfId="82" applyFont="1" applyBorder="1" applyAlignment="1">
      <alignment horizontal="left" vertical="center" indent="1"/>
    </xf>
    <xf numFmtId="0" fontId="4" fillId="0" borderId="53" xfId="82" applyFont="1" applyBorder="1" applyAlignment="1">
      <alignment horizontal="left" indent="1"/>
    </xf>
    <xf numFmtId="167" fontId="4" fillId="0" borderId="53" xfId="82" applyNumberFormat="1" applyFont="1" applyBorder="1"/>
    <xf numFmtId="167" fontId="4" fillId="0" borderId="54" xfId="82" quotePrefix="1" applyNumberFormat="1" applyFont="1" applyBorder="1" applyAlignment="1">
      <alignment horizontal="center"/>
    </xf>
    <xf numFmtId="0" fontId="3" fillId="0" borderId="55" xfId="82" applyFont="1" applyBorder="1" applyAlignment="1">
      <alignment horizontal="left" vertical="center" indent="1"/>
    </xf>
    <xf numFmtId="0" fontId="3" fillId="0" borderId="0" xfId="94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67" xfId="94" applyFont="1" applyBorder="1" applyAlignment="1">
      <alignment horizontal="center" wrapText="1"/>
    </xf>
    <xf numFmtId="0" fontId="4" fillId="0" borderId="68" xfId="94" applyFont="1" applyBorder="1"/>
    <xf numFmtId="3" fontId="3" fillId="0" borderId="68" xfId="95" applyNumberFormat="1" applyFont="1" applyBorder="1" applyAlignment="1">
      <alignment wrapText="1"/>
    </xf>
    <xf numFmtId="3" fontId="3" fillId="0" borderId="68" xfId="95" applyNumberFormat="1" applyFont="1" applyBorder="1" applyAlignment="1">
      <alignment horizontal="right" wrapText="1"/>
    </xf>
    <xf numFmtId="3" fontId="3" fillId="0" borderId="68" xfId="96" applyNumberFormat="1" applyFont="1" applyBorder="1" applyAlignment="1">
      <alignment wrapText="1"/>
    </xf>
    <xf numFmtId="0" fontId="3" fillId="0" borderId="70" xfId="94" applyFont="1" applyBorder="1" applyAlignment="1">
      <alignment horizontal="center" wrapText="1"/>
    </xf>
    <xf numFmtId="0" fontId="3" fillId="0" borderId="71" xfId="94" applyFont="1" applyBorder="1" applyAlignment="1">
      <alignment horizontal="center" wrapText="1"/>
    </xf>
    <xf numFmtId="3" fontId="3" fillId="0" borderId="71" xfId="95" applyNumberFormat="1" applyFont="1" applyBorder="1" applyAlignment="1">
      <alignment horizontal="right" wrapText="1"/>
    </xf>
    <xf numFmtId="3" fontId="3" fillId="0" borderId="71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59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1" xfId="95" applyNumberFormat="1" applyFont="1" applyBorder="1" applyAlignment="1">
      <alignment wrapText="1"/>
    </xf>
    <xf numFmtId="3" fontId="3" fillId="0" borderId="71" xfId="95" applyNumberFormat="1" applyFont="1" applyBorder="1" applyAlignment="1">
      <alignment horizontal="right"/>
    </xf>
    <xf numFmtId="3" fontId="33" fillId="0" borderId="71" xfId="95" applyNumberFormat="1" applyFont="1" applyBorder="1" applyAlignment="1">
      <alignment wrapText="1"/>
    </xf>
    <xf numFmtId="3" fontId="3" fillId="0" borderId="74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81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0" borderId="73" xfId="95" applyNumberFormat="1" applyFont="1" applyBorder="1" applyAlignment="1">
      <alignment horizontal="right"/>
    </xf>
    <xf numFmtId="3" fontId="3" fillId="0" borderId="85" xfId="95" applyNumberFormat="1" applyFont="1" applyBorder="1" applyAlignment="1">
      <alignment horizontal="center"/>
    </xf>
    <xf numFmtId="3" fontId="3" fillId="0" borderId="86" xfId="95" applyNumberFormat="1" applyFont="1" applyBorder="1" applyAlignment="1">
      <alignment horizontal="center"/>
    </xf>
    <xf numFmtId="3" fontId="3" fillId="0" borderId="87" xfId="95" applyNumberFormat="1" applyFont="1" applyBorder="1" applyAlignment="1">
      <alignment horizontal="center"/>
    </xf>
    <xf numFmtId="3" fontId="3" fillId="0" borderId="87" xfId="95" applyNumberFormat="1" applyFont="1" applyBorder="1" applyAlignment="1">
      <alignment wrapText="1"/>
    </xf>
    <xf numFmtId="3" fontId="3" fillId="0" borderId="88" xfId="95" applyNumberFormat="1" applyFont="1" applyBorder="1" applyAlignment="1">
      <alignment horizontal="right"/>
    </xf>
    <xf numFmtId="3" fontId="3" fillId="0" borderId="87" xfId="95" applyNumberFormat="1" applyFont="1" applyBorder="1" applyAlignment="1">
      <alignment horizontal="right"/>
    </xf>
    <xf numFmtId="3" fontId="3" fillId="0" borderId="89" xfId="95" applyNumberFormat="1" applyFont="1" applyBorder="1" applyAlignment="1">
      <alignment horizontal="right"/>
    </xf>
    <xf numFmtId="3" fontId="3" fillId="0" borderId="63" xfId="96" applyNumberFormat="1" applyFont="1" applyBorder="1" applyAlignment="1">
      <alignment wrapText="1"/>
    </xf>
    <xf numFmtId="3" fontId="3" fillId="0" borderId="90" xfId="97" applyNumberFormat="1" applyFont="1" applyBorder="1" applyAlignment="1">
      <alignment wrapText="1"/>
    </xf>
    <xf numFmtId="3" fontId="4" fillId="0" borderId="69" xfId="96" applyNumberFormat="1" applyFont="1" applyBorder="1" applyAlignment="1">
      <alignment wrapText="1"/>
    </xf>
    <xf numFmtId="3" fontId="4" fillId="0" borderId="72" xfId="96" applyNumberFormat="1" applyFont="1" applyBorder="1" applyAlignment="1">
      <alignment wrapText="1"/>
    </xf>
    <xf numFmtId="0" fontId="4" fillId="0" borderId="75" xfId="94" applyFont="1" applyBorder="1" applyAlignment="1">
      <alignment horizontal="center" vertical="center" wrapText="1"/>
    </xf>
    <xf numFmtId="0" fontId="4" fillId="0" borderId="76" xfId="94" applyFont="1" applyBorder="1" applyAlignment="1">
      <alignment horizontal="center" vertical="center" wrapText="1"/>
    </xf>
    <xf numFmtId="3" fontId="4" fillId="0" borderId="76" xfId="95" applyNumberFormat="1" applyFont="1" applyBorder="1" applyAlignment="1">
      <alignment horizontal="center" vertical="center" wrapText="1"/>
    </xf>
    <xf numFmtId="3" fontId="4" fillId="0" borderId="76" xfId="95" applyNumberFormat="1" applyFont="1" applyBorder="1" applyAlignment="1">
      <alignment horizontal="right" vertical="center" wrapText="1"/>
    </xf>
    <xf numFmtId="3" fontId="4" fillId="0" borderId="76" xfId="96" applyNumberFormat="1" applyFont="1" applyBorder="1" applyAlignment="1">
      <alignment vertical="center" wrapText="1"/>
    </xf>
    <xf numFmtId="3" fontId="4" fillId="0" borderId="77" xfId="96" applyNumberFormat="1" applyFont="1" applyBorder="1" applyAlignment="1">
      <alignment vertical="center" wrapText="1"/>
    </xf>
    <xf numFmtId="3" fontId="4" fillId="0" borderId="54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91" xfId="95" applyNumberFormat="1" applyFont="1" applyBorder="1" applyAlignment="1">
      <alignment horizontal="right"/>
    </xf>
    <xf numFmtId="3" fontId="4" fillId="0" borderId="92" xfId="95" applyNumberFormat="1" applyFont="1" applyBorder="1" applyAlignment="1">
      <alignment horizontal="right"/>
    </xf>
    <xf numFmtId="3" fontId="4" fillId="0" borderId="93" xfId="0" applyNumberFormat="1" applyFont="1" applyBorder="1" applyAlignment="1">
      <alignment horizontal="left"/>
    </xf>
    <xf numFmtId="0" fontId="4" fillId="0" borderId="94" xfId="95" applyFont="1" applyBorder="1" applyAlignment="1">
      <alignment horizontal="center" wrapText="1"/>
    </xf>
    <xf numFmtId="3" fontId="3" fillId="0" borderId="88" xfId="0" applyNumberFormat="1" applyFont="1" applyBorder="1" applyAlignment="1">
      <alignment horizontal="center" vertical="center" wrapText="1"/>
    </xf>
    <xf numFmtId="3" fontId="3" fillId="0" borderId="87" xfId="0" applyNumberFormat="1" applyFont="1" applyBorder="1" applyAlignment="1">
      <alignment horizontal="center" vertical="center" wrapText="1"/>
    </xf>
    <xf numFmtId="3" fontId="3" fillId="0" borderId="89" xfId="0" applyNumberFormat="1" applyFont="1" applyBorder="1" applyAlignment="1">
      <alignment horizontal="center" vertical="center" wrapText="1"/>
    </xf>
    <xf numFmtId="3" fontId="4" fillId="0" borderId="86" xfId="0" applyNumberFormat="1" applyFont="1" applyBorder="1" applyAlignment="1">
      <alignment horizontal="center"/>
    </xf>
    <xf numFmtId="3" fontId="4" fillId="0" borderId="91" xfId="95" applyNumberFormat="1" applyFont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center" wrapText="1"/>
    </xf>
    <xf numFmtId="3" fontId="3" fillId="0" borderId="96" xfId="0" applyNumberFormat="1" applyFont="1" applyBorder="1" applyAlignment="1">
      <alignment horizontal="center" vertical="center" wrapText="1"/>
    </xf>
    <xf numFmtId="3" fontId="3" fillId="0" borderId="71" xfId="95" applyNumberFormat="1" applyFont="1" applyBorder="1" applyAlignment="1">
      <alignment horizontal="center" vertical="top"/>
    </xf>
    <xf numFmtId="0" fontId="3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 wrapText="1"/>
    </xf>
    <xf numFmtId="0" fontId="4" fillId="0" borderId="29" xfId="82" applyFont="1" applyBorder="1" applyAlignment="1">
      <alignment horizontal="left" vertical="center" indent="1"/>
    </xf>
    <xf numFmtId="167" fontId="4" fillId="0" borderId="29" xfId="82" applyNumberFormat="1" applyFont="1" applyBorder="1" applyAlignment="1">
      <alignment vertical="center"/>
    </xf>
    <xf numFmtId="0" fontId="4" fillId="0" borderId="0" xfId="0" applyFont="1"/>
    <xf numFmtId="0" fontId="3" fillId="0" borderId="29" xfId="82" applyFont="1" applyBorder="1" applyAlignment="1">
      <alignment horizontal="left" vertical="center" indent="3"/>
    </xf>
    <xf numFmtId="0" fontId="4" fillId="0" borderId="29" xfId="82" applyFont="1" applyBorder="1" applyAlignment="1">
      <alignment horizontal="left" vertical="center" wrapText="1" indent="1"/>
    </xf>
    <xf numFmtId="0" fontId="3" fillId="0" borderId="29" xfId="82" applyFont="1" applyBorder="1" applyAlignment="1">
      <alignment horizontal="left" vertical="center" wrapText="1" indent="3"/>
    </xf>
    <xf numFmtId="167" fontId="4" fillId="0" borderId="36" xfId="82" applyNumberFormat="1" applyFont="1" applyBorder="1" applyAlignment="1">
      <alignment vertical="center"/>
    </xf>
    <xf numFmtId="0" fontId="3" fillId="0" borderId="36" xfId="82" applyFont="1" applyBorder="1" applyAlignment="1">
      <alignment horizontal="left" vertical="center" indent="3"/>
    </xf>
    <xf numFmtId="0" fontId="3" fillId="0" borderId="55" xfId="82" applyFont="1" applyBorder="1" applyAlignment="1">
      <alignment horizontal="left" vertical="center" indent="3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97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98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99" xfId="0" applyFont="1" applyBorder="1" applyAlignment="1">
      <alignment horizontal="center"/>
    </xf>
    <xf numFmtId="0" fontId="24" fillId="0" borderId="100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100" xfId="0" applyFont="1" applyBorder="1" applyAlignment="1">
      <alignment horizontal="center"/>
    </xf>
    <xf numFmtId="3" fontId="24" fillId="0" borderId="101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02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82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103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9" applyNumberFormat="1" applyFont="1" applyBorder="1" applyAlignment="1">
      <alignment horizontal="center"/>
    </xf>
    <xf numFmtId="0" fontId="23" fillId="0" borderId="104" xfId="0" applyFont="1" applyBorder="1" applyAlignment="1">
      <alignment horizontal="center"/>
    </xf>
    <xf numFmtId="0" fontId="23" fillId="0" borderId="59" xfId="0" applyFont="1" applyBorder="1" applyAlignment="1">
      <alignment horizontal="right"/>
    </xf>
    <xf numFmtId="0" fontId="23" fillId="0" borderId="59" xfId="0" applyFont="1" applyBorder="1"/>
    <xf numFmtId="165" fontId="23" fillId="0" borderId="48" xfId="99" applyNumberFormat="1" applyFont="1" applyBorder="1" applyAlignment="1">
      <alignment horizontal="center"/>
    </xf>
    <xf numFmtId="0" fontId="23" fillId="0" borderId="105" xfId="0" applyFont="1" applyBorder="1" applyAlignment="1">
      <alignment horizontal="center"/>
    </xf>
    <xf numFmtId="0" fontId="23" fillId="0" borderId="59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3" fontId="3" fillId="0" borderId="0" xfId="95" applyNumberFormat="1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56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6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49" fontId="33" fillId="0" borderId="0" xfId="0" applyNumberFormat="1" applyFont="1" applyAlignment="1">
      <alignment horizontal="left" indent="2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59" xfId="0" applyNumberFormat="1" applyFont="1" applyBorder="1"/>
    <xf numFmtId="49" fontId="38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8" fillId="0" borderId="0" xfId="0" applyNumberFormat="1" applyFont="1"/>
    <xf numFmtId="3" fontId="4" fillId="0" borderId="14" xfId="81" applyNumberFormat="1" applyFont="1" applyBorder="1" applyAlignment="1">
      <alignment horizontal="center" vertical="center" wrapText="1"/>
    </xf>
    <xf numFmtId="3" fontId="4" fillId="0" borderId="10" xfId="81" applyNumberFormat="1" applyFont="1" applyBorder="1" applyAlignment="1">
      <alignment horizontal="center" vertical="center" wrapText="1"/>
    </xf>
    <xf numFmtId="3" fontId="3" fillId="0" borderId="57" xfId="81" applyNumberFormat="1" applyFont="1" applyBorder="1" applyAlignment="1">
      <alignment horizontal="center" vertical="center" wrapText="1"/>
    </xf>
    <xf numFmtId="3" fontId="4" fillId="0" borderId="25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right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" fillId="0" borderId="0" xfId="95" applyNumberFormat="1" applyFont="1" applyAlignment="1">
      <alignment vertical="center" wrapText="1"/>
    </xf>
    <xf numFmtId="3" fontId="39" fillId="0" borderId="86" xfId="95" applyNumberFormat="1" applyFont="1" applyBorder="1" applyAlignment="1">
      <alignment horizontal="center"/>
    </xf>
    <xf numFmtId="3" fontId="39" fillId="0" borderId="87" xfId="95" applyNumberFormat="1" applyFont="1" applyBorder="1" applyAlignment="1">
      <alignment horizontal="center"/>
    </xf>
    <xf numFmtId="3" fontId="39" fillId="0" borderId="87" xfId="95" applyNumberFormat="1" applyFont="1" applyBorder="1" applyAlignment="1">
      <alignment wrapText="1"/>
    </xf>
    <xf numFmtId="3" fontId="39" fillId="0" borderId="88" xfId="95" applyNumberFormat="1" applyFont="1" applyBorder="1" applyAlignment="1">
      <alignment horizontal="right"/>
    </xf>
    <xf numFmtId="3" fontId="39" fillId="0" borderId="87" xfId="95" applyNumberFormat="1" applyFont="1" applyBorder="1" applyAlignment="1">
      <alignment horizontal="right"/>
    </xf>
    <xf numFmtId="3" fontId="39" fillId="0" borderId="89" xfId="95" applyNumberFormat="1" applyFont="1" applyBorder="1" applyAlignment="1">
      <alignment horizontal="right"/>
    </xf>
    <xf numFmtId="3" fontId="39" fillId="0" borderId="91" xfId="95" applyNumberFormat="1" applyFont="1" applyBorder="1" applyAlignment="1">
      <alignment horizontal="right"/>
    </xf>
    <xf numFmtId="3" fontId="39" fillId="0" borderId="0" xfId="95" applyNumberFormat="1" applyFont="1"/>
    <xf numFmtId="3" fontId="33" fillId="0" borderId="86" xfId="95" applyNumberFormat="1" applyFont="1" applyBorder="1" applyAlignment="1">
      <alignment horizontal="center"/>
    </xf>
    <xf numFmtId="3" fontId="33" fillId="0" borderId="87" xfId="95" applyNumberFormat="1" applyFont="1" applyBorder="1" applyAlignment="1">
      <alignment horizontal="center"/>
    </xf>
    <xf numFmtId="3" fontId="33" fillId="0" borderId="87" xfId="95" applyNumberFormat="1" applyFont="1" applyBorder="1" applyAlignment="1">
      <alignment wrapText="1"/>
    </xf>
    <xf numFmtId="3" fontId="33" fillId="0" borderId="88" xfId="95" applyNumberFormat="1" applyFont="1" applyBorder="1" applyAlignment="1">
      <alignment horizontal="right"/>
    </xf>
    <xf numFmtId="3" fontId="33" fillId="0" borderId="87" xfId="95" applyNumberFormat="1" applyFont="1" applyBorder="1" applyAlignment="1">
      <alignment horizontal="right"/>
    </xf>
    <xf numFmtId="3" fontId="33" fillId="0" borderId="89" xfId="95" applyNumberFormat="1" applyFont="1" applyBorder="1" applyAlignment="1">
      <alignment horizontal="right"/>
    </xf>
    <xf numFmtId="3" fontId="28" fillId="0" borderId="91" xfId="95" applyNumberFormat="1" applyFont="1" applyBorder="1" applyAlignment="1">
      <alignment horizontal="right"/>
    </xf>
    <xf numFmtId="3" fontId="33" fillId="0" borderId="0" xfId="95" applyNumberFormat="1" applyFont="1"/>
    <xf numFmtId="3" fontId="4" fillId="0" borderId="86" xfId="95" applyNumberFormat="1" applyFont="1" applyBorder="1" applyAlignment="1">
      <alignment horizontal="center"/>
    </xf>
    <xf numFmtId="3" fontId="4" fillId="0" borderId="87" xfId="95" applyNumberFormat="1" applyFont="1" applyBorder="1" applyAlignment="1">
      <alignment horizontal="center"/>
    </xf>
    <xf numFmtId="3" fontId="4" fillId="0" borderId="87" xfId="95" applyNumberFormat="1" applyFont="1" applyBorder="1" applyAlignment="1">
      <alignment wrapText="1"/>
    </xf>
    <xf numFmtId="3" fontId="4" fillId="0" borderId="88" xfId="95" applyNumberFormat="1" applyFont="1" applyBorder="1" applyAlignment="1">
      <alignment horizontal="right"/>
    </xf>
    <xf numFmtId="3" fontId="3" fillId="0" borderId="106" xfId="95" applyNumberFormat="1" applyFont="1" applyBorder="1" applyAlignment="1">
      <alignment horizontal="center" vertical="center"/>
    </xf>
    <xf numFmtId="3" fontId="3" fillId="0" borderId="107" xfId="95" applyNumberFormat="1" applyFont="1" applyBorder="1" applyAlignment="1">
      <alignment horizontal="center" vertical="center"/>
    </xf>
    <xf numFmtId="3" fontId="4" fillId="0" borderId="107" xfId="95" applyNumberFormat="1" applyFont="1" applyBorder="1" applyAlignment="1">
      <alignment horizontal="center" vertical="center" wrapText="1"/>
    </xf>
    <xf numFmtId="3" fontId="4" fillId="0" borderId="108" xfId="95" applyNumberFormat="1" applyFont="1" applyBorder="1" applyAlignment="1">
      <alignment horizontal="right" vertical="center"/>
    </xf>
    <xf numFmtId="3" fontId="4" fillId="0" borderId="107" xfId="95" applyNumberFormat="1" applyFont="1" applyBorder="1" applyAlignment="1">
      <alignment horizontal="right" vertical="center"/>
    </xf>
    <xf numFmtId="3" fontId="4" fillId="0" borderId="109" xfId="95" applyNumberFormat="1" applyFont="1" applyBorder="1" applyAlignment="1">
      <alignment horizontal="right" vertical="center"/>
    </xf>
    <xf numFmtId="3" fontId="4" fillId="0" borderId="78" xfId="95" applyNumberFormat="1" applyFont="1" applyBorder="1" applyAlignment="1">
      <alignment horizontal="right" vertical="center"/>
    </xf>
    <xf numFmtId="3" fontId="39" fillId="0" borderId="85" xfId="95" applyNumberFormat="1" applyFont="1" applyBorder="1" applyAlignment="1">
      <alignment horizontal="center"/>
    </xf>
    <xf numFmtId="3" fontId="39" fillId="0" borderId="71" xfId="95" applyNumberFormat="1" applyFont="1" applyBorder="1" applyAlignment="1">
      <alignment horizontal="center"/>
    </xf>
    <xf numFmtId="3" fontId="39" fillId="0" borderId="71" xfId="95" applyNumberFormat="1" applyFont="1" applyBorder="1" applyAlignment="1">
      <alignment wrapText="1"/>
    </xf>
    <xf numFmtId="3" fontId="39" fillId="0" borderId="73" xfId="95" applyNumberFormat="1" applyFont="1" applyBorder="1" applyAlignment="1">
      <alignment horizontal="right"/>
    </xf>
    <xf numFmtId="3" fontId="39" fillId="0" borderId="71" xfId="95" applyNumberFormat="1" applyFont="1" applyBorder="1" applyAlignment="1">
      <alignment horizontal="right"/>
    </xf>
    <xf numFmtId="3" fontId="39" fillId="0" borderId="74" xfId="95" applyNumberFormat="1" applyFont="1" applyBorder="1" applyAlignment="1">
      <alignment horizontal="right"/>
    </xf>
    <xf numFmtId="3" fontId="39" fillId="0" borderId="92" xfId="95" applyNumberFormat="1" applyFont="1" applyBorder="1" applyAlignment="1">
      <alignment horizontal="right"/>
    </xf>
    <xf numFmtId="3" fontId="33" fillId="0" borderId="85" xfId="95" applyNumberFormat="1" applyFont="1" applyBorder="1" applyAlignment="1">
      <alignment horizontal="center"/>
    </xf>
    <xf numFmtId="3" fontId="33" fillId="0" borderId="71" xfId="95" applyNumberFormat="1" applyFont="1" applyBorder="1" applyAlignment="1">
      <alignment horizontal="center"/>
    </xf>
    <xf numFmtId="3" fontId="33" fillId="0" borderId="73" xfId="95" applyNumberFormat="1" applyFont="1" applyBorder="1" applyAlignment="1">
      <alignment horizontal="right"/>
    </xf>
    <xf numFmtId="3" fontId="33" fillId="0" borderId="71" xfId="95" applyNumberFormat="1" applyFont="1" applyBorder="1" applyAlignment="1">
      <alignment horizontal="right"/>
    </xf>
    <xf numFmtId="3" fontId="33" fillId="0" borderId="74" xfId="95" applyNumberFormat="1" applyFont="1" applyBorder="1" applyAlignment="1">
      <alignment horizontal="right"/>
    </xf>
    <xf numFmtId="3" fontId="28" fillId="0" borderId="92" xfId="95" applyNumberFormat="1" applyFont="1" applyBorder="1" applyAlignment="1">
      <alignment horizontal="right"/>
    </xf>
    <xf numFmtId="3" fontId="4" fillId="0" borderId="104" xfId="95" applyNumberFormat="1" applyFont="1" applyBorder="1" applyAlignment="1">
      <alignment horizontal="center"/>
    </xf>
    <xf numFmtId="3" fontId="4" fillId="0" borderId="110" xfId="95" applyNumberFormat="1" applyFont="1" applyBorder="1" applyAlignment="1">
      <alignment horizontal="center"/>
    </xf>
    <xf numFmtId="3" fontId="4" fillId="0" borderId="110" xfId="95" applyNumberFormat="1" applyFont="1" applyBorder="1" applyAlignment="1">
      <alignment wrapText="1"/>
    </xf>
    <xf numFmtId="3" fontId="4" fillId="0" borderId="111" xfId="95" applyNumberFormat="1" applyFont="1" applyBorder="1" applyAlignment="1">
      <alignment horizontal="right"/>
    </xf>
    <xf numFmtId="3" fontId="4" fillId="0" borderId="110" xfId="95" applyNumberFormat="1" applyFont="1" applyBorder="1" applyAlignment="1">
      <alignment horizontal="right"/>
    </xf>
    <xf numFmtId="3" fontId="4" fillId="0" borderId="112" xfId="95" applyNumberFormat="1" applyFont="1" applyBorder="1" applyAlignment="1">
      <alignment horizontal="right"/>
    </xf>
    <xf numFmtId="3" fontId="4" fillId="0" borderId="80" xfId="95" applyNumberFormat="1" applyFont="1" applyBorder="1" applyAlignment="1">
      <alignment horizontal="right"/>
    </xf>
    <xf numFmtId="3" fontId="23" fillId="0" borderId="113" xfId="0" applyNumberFormat="1" applyFont="1" applyBorder="1" applyAlignment="1">
      <alignment horizontal="center" vertical="center" wrapText="1"/>
    </xf>
    <xf numFmtId="3" fontId="23" fillId="0" borderId="114" xfId="0" applyNumberFormat="1" applyFont="1" applyBorder="1" applyAlignment="1">
      <alignment horizontal="center" vertical="center" wrapText="1"/>
    </xf>
    <xf numFmtId="3" fontId="23" fillId="0" borderId="37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4" fillId="0" borderId="115" xfId="0" applyNumberFormat="1" applyFont="1" applyBorder="1" applyAlignment="1">
      <alignment horizontal="center"/>
    </xf>
    <xf numFmtId="3" fontId="23" fillId="0" borderId="27" xfId="0" applyNumberFormat="1" applyFont="1" applyBorder="1" applyAlignment="1">
      <alignment horizontal="right"/>
    </xf>
    <xf numFmtId="3" fontId="23" fillId="0" borderId="12" xfId="0" applyNumberFormat="1" applyFont="1" applyBorder="1" applyAlignment="1">
      <alignment horizontal="right"/>
    </xf>
    <xf numFmtId="3" fontId="23" fillId="0" borderId="27" xfId="0" applyNumberFormat="1" applyFont="1" applyBorder="1"/>
    <xf numFmtId="3" fontId="23" fillId="0" borderId="115" xfId="0" applyNumberFormat="1" applyFont="1" applyBorder="1"/>
    <xf numFmtId="3" fontId="23" fillId="0" borderId="12" xfId="0" applyNumberFormat="1" applyFont="1" applyBorder="1"/>
    <xf numFmtId="3" fontId="23" fillId="0" borderId="27" xfId="0" applyNumberFormat="1" applyFont="1" applyBorder="1" applyAlignment="1">
      <alignment vertical="top"/>
    </xf>
    <xf numFmtId="3" fontId="23" fillId="0" borderId="12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vertical="center"/>
    </xf>
    <xf numFmtId="3" fontId="24" fillId="0" borderId="18" xfId="0" applyNumberFormat="1" applyFont="1" applyBorder="1" applyAlignment="1">
      <alignment vertical="center"/>
    </xf>
    <xf numFmtId="3" fontId="24" fillId="0" borderId="29" xfId="0" applyNumberFormat="1" applyFont="1" applyBorder="1" applyAlignment="1">
      <alignment horizontal="right" vertical="center"/>
    </xf>
    <xf numFmtId="3" fontId="24" fillId="0" borderId="19" xfId="0" applyNumberFormat="1" applyFont="1" applyBorder="1" applyAlignment="1">
      <alignment horizontal="right" vertical="center"/>
    </xf>
    <xf numFmtId="3" fontId="23" fillId="0" borderId="115" xfId="0" applyNumberFormat="1" applyFont="1" applyBorder="1" applyAlignment="1">
      <alignment horizontal="right"/>
    </xf>
    <xf numFmtId="3" fontId="24" fillId="0" borderId="116" xfId="0" applyNumberFormat="1" applyFont="1" applyBorder="1" applyAlignment="1">
      <alignment vertical="center"/>
    </xf>
    <xf numFmtId="3" fontId="24" fillId="0" borderId="117" xfId="0" applyNumberFormat="1" applyFont="1" applyBorder="1" applyAlignment="1">
      <alignment vertical="center"/>
    </xf>
    <xf numFmtId="3" fontId="24" fillId="0" borderId="116" xfId="0" applyNumberFormat="1" applyFont="1" applyBorder="1" applyAlignment="1">
      <alignment horizontal="right" vertical="center"/>
    </xf>
    <xf numFmtId="3" fontId="24" fillId="0" borderId="118" xfId="0" applyNumberFormat="1" applyFont="1" applyBorder="1" applyAlignment="1">
      <alignment horizontal="right" vertical="center"/>
    </xf>
    <xf numFmtId="3" fontId="24" fillId="0" borderId="119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5" xfId="0" applyNumberFormat="1" applyFont="1" applyBorder="1" applyAlignment="1">
      <alignment vertical="center"/>
    </xf>
    <xf numFmtId="3" fontId="23" fillId="0" borderId="12" xfId="0" applyNumberFormat="1" applyFont="1" applyBorder="1" applyAlignment="1">
      <alignment vertical="center"/>
    </xf>
    <xf numFmtId="3" fontId="23" fillId="0" borderId="116" xfId="0" applyNumberFormat="1" applyFont="1" applyBorder="1" applyAlignment="1">
      <alignment vertical="center"/>
    </xf>
    <xf numFmtId="3" fontId="23" fillId="0" borderId="117" xfId="0" applyNumberFormat="1" applyFont="1" applyBorder="1" applyAlignment="1">
      <alignment vertical="center"/>
    </xf>
    <xf numFmtId="3" fontId="23" fillId="0" borderId="118" xfId="0" applyNumberFormat="1" applyFont="1" applyBorder="1" applyAlignment="1">
      <alignment vertical="center"/>
    </xf>
    <xf numFmtId="3" fontId="24" fillId="0" borderId="120" xfId="0" applyNumberFormat="1" applyFont="1" applyBorder="1" applyAlignment="1">
      <alignment vertical="center"/>
    </xf>
    <xf numFmtId="3" fontId="24" fillId="0" borderId="121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vertical="center"/>
    </xf>
    <xf numFmtId="3" fontId="24" fillId="0" borderId="115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4" fillId="0" borderId="16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22" xfId="99" applyNumberFormat="1" applyFont="1" applyBorder="1" applyAlignment="1">
      <alignment horizontal="center"/>
    </xf>
    <xf numFmtId="165" fontId="23" fillId="0" borderId="12" xfId="99" applyNumberFormat="1" applyFont="1" applyBorder="1" applyAlignment="1">
      <alignment horizontal="center"/>
    </xf>
    <xf numFmtId="165" fontId="23" fillId="0" borderId="123" xfId="99" applyNumberFormat="1" applyFont="1" applyBorder="1" applyAlignment="1">
      <alignment horizontal="center"/>
    </xf>
    <xf numFmtId="165" fontId="23" fillId="0" borderId="60" xfId="99" applyNumberFormat="1" applyFont="1" applyBorder="1" applyAlignment="1">
      <alignment horizontal="center"/>
    </xf>
    <xf numFmtId="3" fontId="37" fillId="0" borderId="0" xfId="0" applyNumberFormat="1" applyFont="1"/>
    <xf numFmtId="3" fontId="4" fillId="0" borderId="94" xfId="95" applyNumberFormat="1" applyFont="1" applyBorder="1" applyAlignment="1">
      <alignment horizontal="right"/>
    </xf>
    <xf numFmtId="3" fontId="3" fillId="0" borderId="71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horizontal="right"/>
    </xf>
    <xf numFmtId="3" fontId="33" fillId="0" borderId="94" xfId="95" applyNumberFormat="1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78" xfId="95" applyNumberFormat="1" applyFont="1" applyBorder="1" applyAlignment="1">
      <alignment horizontal="center" vertical="center" wrapText="1"/>
    </xf>
    <xf numFmtId="3" fontId="4" fillId="0" borderId="80" xfId="95" applyNumberFormat="1" applyFont="1" applyBorder="1" applyAlignment="1">
      <alignment horizontal="center" vertical="center" wrapText="1"/>
    </xf>
    <xf numFmtId="3" fontId="4" fillId="0" borderId="83" xfId="0" applyNumberFormat="1" applyFont="1" applyBorder="1" applyAlignment="1">
      <alignment horizontal="center" vertical="center" textRotation="90"/>
    </xf>
    <xf numFmtId="3" fontId="4" fillId="0" borderId="84" xfId="0" applyNumberFormat="1" applyFont="1" applyBorder="1" applyAlignment="1">
      <alignment horizontal="center" vertical="center" textRotation="90"/>
    </xf>
    <xf numFmtId="3" fontId="3" fillId="0" borderId="43" xfId="0" applyNumberFormat="1" applyFont="1" applyBorder="1" applyAlignment="1">
      <alignment horizontal="center" vertical="center"/>
    </xf>
    <xf numFmtId="3" fontId="3" fillId="0" borderId="95" xfId="0" applyNumberFormat="1" applyFont="1" applyBorder="1" applyAlignment="1">
      <alignment horizontal="center" vertical="center"/>
    </xf>
    <xf numFmtId="3" fontId="4" fillId="0" borderId="62" xfId="0" applyNumberFormat="1" applyFont="1" applyBorder="1" applyAlignment="1">
      <alignment horizontal="center" vertical="center" textRotation="90"/>
    </xf>
    <xf numFmtId="3" fontId="4" fillId="0" borderId="65" xfId="0" applyNumberFormat="1" applyFont="1" applyBorder="1" applyAlignment="1">
      <alignment horizontal="center" vertical="center" textRotation="90"/>
    </xf>
    <xf numFmtId="0" fontId="4" fillId="0" borderId="43" xfId="95" applyFont="1" applyBorder="1" applyAlignment="1">
      <alignment horizontal="center" vertical="center" wrapText="1"/>
    </xf>
    <xf numFmtId="0" fontId="4" fillId="0" borderId="48" xfId="95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4" fillId="0" borderId="63" xfId="94" applyNumberFormat="1" applyFont="1" applyBorder="1" applyAlignment="1">
      <alignment horizontal="center" vertical="center" wrapText="1"/>
    </xf>
    <xf numFmtId="3" fontId="4" fillId="0" borderId="66" xfId="94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top"/>
    </xf>
    <xf numFmtId="0" fontId="4" fillId="0" borderId="0" xfId="94" applyFont="1" applyAlignment="1">
      <alignment horizontal="center"/>
    </xf>
    <xf numFmtId="3" fontId="4" fillId="0" borderId="61" xfId="0" applyNumberFormat="1" applyFont="1" applyBorder="1" applyAlignment="1">
      <alignment horizontal="center" vertical="center" textRotation="90"/>
    </xf>
    <xf numFmtId="3" fontId="4" fillId="0" borderId="64" xfId="0" applyNumberFormat="1" applyFont="1" applyBorder="1" applyAlignment="1">
      <alignment horizontal="center" vertical="center" textRotation="90"/>
    </xf>
    <xf numFmtId="0" fontId="4" fillId="0" borderId="62" xfId="94" applyFont="1" applyBorder="1" applyAlignment="1">
      <alignment horizontal="center" vertical="center" wrapText="1"/>
    </xf>
    <xf numFmtId="0" fontId="4" fillId="0" borderId="65" xfId="94" applyFont="1" applyBorder="1" applyAlignment="1">
      <alignment horizontal="center" vertical="center" wrapText="1"/>
    </xf>
    <xf numFmtId="3" fontId="4" fillId="0" borderId="43" xfId="94" applyNumberFormat="1" applyFont="1" applyBorder="1" applyAlignment="1">
      <alignment horizontal="center" vertical="center" wrapText="1"/>
    </xf>
    <xf numFmtId="3" fontId="4" fillId="0" borderId="48" xfId="94" applyNumberFormat="1" applyFont="1" applyBorder="1" applyAlignment="1">
      <alignment horizontal="center" vertical="center" wrapText="1"/>
    </xf>
    <xf numFmtId="3" fontId="4" fillId="0" borderId="79" xfId="94" applyNumberFormat="1" applyFont="1" applyBorder="1" applyAlignment="1">
      <alignment horizontal="center" vertical="center" wrapText="1"/>
    </xf>
    <xf numFmtId="3" fontId="4" fillId="0" borderId="59" xfId="94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8" fillId="0" borderId="57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3" fillId="0" borderId="0" xfId="0" applyFont="1" applyAlignment="1">
      <alignment horizontal="left" vertical="center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58" xfId="82" applyFont="1" applyBorder="1" applyAlignment="1">
      <alignment horizontal="left" vertical="center" indent="1"/>
    </xf>
    <xf numFmtId="0" fontId="28" fillId="0" borderId="59" xfId="82" applyFont="1" applyBorder="1" applyAlignment="1">
      <alignment horizontal="left" vertical="center" indent="1"/>
    </xf>
    <xf numFmtId="0" fontId="28" fillId="0" borderId="60" xfId="82" applyFont="1" applyBorder="1" applyAlignment="1">
      <alignment horizontal="left" vertical="center" indent="1"/>
    </xf>
    <xf numFmtId="0" fontId="3" fillId="24" borderId="0" xfId="0" applyFont="1" applyFill="1" applyAlignment="1">
      <alignment horizontal="left"/>
    </xf>
  </cellXfs>
  <cellStyles count="100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5" xr:uid="{00000000-0005-0000-0000-000052000000}"/>
    <cellStyle name="Normál_Beruházási tábla 2007 2" xfId="96" xr:uid="{00000000-0005-0000-0000-000053000000}"/>
    <cellStyle name="Normál_EU-s tábla kv-hez 2" xfId="97" xr:uid="{00000000-0005-0000-0000-000054000000}"/>
    <cellStyle name="Normál_SEGEDLETEK" xfId="82" xr:uid="{00000000-0005-0000-0000-000055000000}"/>
    <cellStyle name="Normál_Városfejlesztési Iroda - 2008. kv. tervezés" xfId="83" xr:uid="{00000000-0005-0000-0000-000056000000}"/>
    <cellStyle name="Normál_Városfejlesztési Iroda - 2008. kv. tervezés 2" xfId="94" xr:uid="{00000000-0005-0000-0000-000057000000}"/>
    <cellStyle name="Note" xfId="84" xr:uid="{00000000-0005-0000-0000-000058000000}"/>
    <cellStyle name="Note 2" xfId="98" xr:uid="{00000000-0005-0000-0000-000059000000}"/>
    <cellStyle name="Output" xfId="85" xr:uid="{00000000-0005-0000-0000-00005A000000}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 xr:uid="{00000000-0005-0000-0000-00005F000000}"/>
    <cellStyle name="Százalék 2 2" xfId="99" xr:uid="{00000000-0005-0000-0000-000060000000}"/>
    <cellStyle name="Title" xfId="91" xr:uid="{00000000-0005-0000-0000-000061000000}"/>
    <cellStyle name="Total" xfId="92" xr:uid="{00000000-0005-0000-0000-000062000000}"/>
    <cellStyle name="Warning Text" xfId="93" xr:uid="{00000000-0005-0000-0000-00006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zpucsek\Documents\2021%20home\Nemzetis&#233;gek\2021.%20&#233;vi%20k&#246;ls&#233;gvet&#233;s%20tervez&#233;s\2016.%20&#233;vi%20El&#337;ri&#225;nyzat%20felhaszn&#225;l&#225;si%20terv\2016.%20&#233;vi%20El&#337;ir&#225;nyzat%20felhaszn&#225;l&#225;si%20terv%20Lengy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dviditási terv"/>
      <sheetName val="Részletes"/>
    </sheetNames>
    <sheetDataSet>
      <sheetData sheetId="0"/>
      <sheetData sheetId="1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9">
          <cell r="F19">
            <v>0</v>
          </cell>
          <cell r="G19">
            <v>0</v>
          </cell>
          <cell r="H19">
            <v>0</v>
          </cell>
        </row>
        <row r="35">
          <cell r="G35">
            <v>0</v>
          </cell>
          <cell r="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J50"/>
  <sheetViews>
    <sheetView tabSelected="1" view="pageBreakPreview" zoomScaleNormal="100" zoomScaleSheetLayoutView="100" workbookViewId="0">
      <selection activeCell="B2" sqref="B2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0" width="13.7109375" style="53" customWidth="1"/>
    <col min="11" max="16384" width="9.140625" style="1"/>
  </cols>
  <sheetData>
    <row r="1" spans="1:10" x14ac:dyDescent="0.3">
      <c r="B1" s="4" t="s">
        <v>199</v>
      </c>
      <c r="C1" s="4"/>
      <c r="D1" s="4"/>
      <c r="E1" s="40"/>
      <c r="F1" s="40"/>
      <c r="G1" s="40"/>
      <c r="H1" s="41"/>
      <c r="I1" s="41"/>
      <c r="J1" s="41"/>
    </row>
    <row r="2" spans="1:10" x14ac:dyDescent="0.3">
      <c r="B2" s="436" t="s">
        <v>209</v>
      </c>
      <c r="C2" s="32"/>
      <c r="D2" s="32"/>
      <c r="E2" s="40"/>
      <c r="F2" s="40"/>
      <c r="G2" s="40"/>
      <c r="H2" s="41"/>
      <c r="I2" s="41"/>
      <c r="J2" s="41"/>
    </row>
    <row r="3" spans="1:10" x14ac:dyDescent="0.3">
      <c r="B3" s="32"/>
      <c r="C3" s="32"/>
      <c r="D3" s="32"/>
      <c r="E3" s="40"/>
      <c r="F3" s="40"/>
      <c r="G3" s="40"/>
      <c r="H3" s="41"/>
      <c r="I3" s="41"/>
      <c r="J3" s="41"/>
    </row>
    <row r="4" spans="1:10" x14ac:dyDescent="0.3">
      <c r="B4" s="411" t="s">
        <v>127</v>
      </c>
      <c r="C4" s="411"/>
      <c r="D4" s="411"/>
      <c r="E4" s="411"/>
      <c r="F4" s="411"/>
      <c r="G4" s="411"/>
      <c r="H4" s="411"/>
      <c r="I4" s="411"/>
      <c r="J4" s="411"/>
    </row>
    <row r="5" spans="1:10" x14ac:dyDescent="0.3">
      <c r="B5" s="411" t="s">
        <v>192</v>
      </c>
      <c r="C5" s="411"/>
      <c r="D5" s="411"/>
      <c r="E5" s="411"/>
      <c r="F5" s="411"/>
      <c r="G5" s="411"/>
      <c r="H5" s="411"/>
      <c r="I5" s="411"/>
      <c r="J5" s="411"/>
    </row>
    <row r="6" spans="1:10" ht="15.75" customHeight="1" x14ac:dyDescent="0.3">
      <c r="C6" s="7"/>
      <c r="D6" s="7"/>
      <c r="E6" s="42"/>
      <c r="F6" s="42"/>
      <c r="G6" s="42"/>
      <c r="H6" s="42"/>
      <c r="I6" s="42"/>
      <c r="J6" s="42" t="s">
        <v>77</v>
      </c>
    </row>
    <row r="7" spans="1:10" s="2" customFormat="1" ht="15.75" thickBot="1" x14ac:dyDescent="0.35">
      <c r="B7" s="2" t="s">
        <v>8</v>
      </c>
      <c r="C7" s="2" t="s">
        <v>9</v>
      </c>
      <c r="D7" s="2" t="s">
        <v>22</v>
      </c>
      <c r="E7" s="42" t="s">
        <v>78</v>
      </c>
      <c r="F7" s="42" t="s">
        <v>79</v>
      </c>
      <c r="G7" s="42" t="s">
        <v>10</v>
      </c>
      <c r="H7" s="42" t="s">
        <v>80</v>
      </c>
      <c r="I7" s="42" t="s">
        <v>108</v>
      </c>
      <c r="J7" s="42" t="s">
        <v>125</v>
      </c>
    </row>
    <row r="8" spans="1:10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180</v>
      </c>
      <c r="F8" s="3" t="s">
        <v>194</v>
      </c>
      <c r="G8" s="290" t="s">
        <v>193</v>
      </c>
      <c r="H8" s="291" t="s">
        <v>188</v>
      </c>
      <c r="I8" s="289" t="s">
        <v>169</v>
      </c>
      <c r="J8" s="288" t="s">
        <v>189</v>
      </c>
    </row>
    <row r="9" spans="1:10" s="8" customFormat="1" ht="21.75" customHeight="1" x14ac:dyDescent="0.3">
      <c r="A9" s="2">
        <v>1</v>
      </c>
      <c r="B9" s="37">
        <v>1</v>
      </c>
      <c r="C9" s="14"/>
      <c r="D9" s="17" t="s">
        <v>56</v>
      </c>
      <c r="E9" s="43">
        <v>2470</v>
      </c>
      <c r="F9" s="43">
        <v>1073</v>
      </c>
      <c r="G9" s="43">
        <v>2626</v>
      </c>
      <c r="H9" s="292">
        <v>1229</v>
      </c>
      <c r="I9" s="43">
        <f>SUM(I11:I16)</f>
        <v>1490</v>
      </c>
      <c r="J9" s="44">
        <f>SUM(J11:J16)</f>
        <v>2719</v>
      </c>
    </row>
    <row r="10" spans="1:10" ht="15" customHeight="1" x14ac:dyDescent="0.3">
      <c r="A10" s="2">
        <v>2</v>
      </c>
      <c r="B10" s="24"/>
      <c r="C10" s="2">
        <v>1</v>
      </c>
      <c r="D10" s="1" t="s">
        <v>51</v>
      </c>
      <c r="E10" s="45">
        <v>2447</v>
      </c>
      <c r="F10" s="45">
        <v>1073</v>
      </c>
      <c r="G10" s="45">
        <v>2611</v>
      </c>
      <c r="H10" s="293">
        <v>1229</v>
      </c>
      <c r="I10" s="45">
        <f>SUM(I11:I13)</f>
        <v>1490</v>
      </c>
      <c r="J10" s="138">
        <f>SUM(J11:J13)</f>
        <v>2719</v>
      </c>
    </row>
    <row r="11" spans="1:10" ht="15" customHeight="1" x14ac:dyDescent="0.3">
      <c r="A11" s="2">
        <v>3</v>
      </c>
      <c r="B11" s="24"/>
      <c r="D11" s="39" t="s">
        <v>81</v>
      </c>
      <c r="E11" s="45">
        <v>1394</v>
      </c>
      <c r="F11" s="45">
        <v>520</v>
      </c>
      <c r="G11" s="45">
        <v>1258</v>
      </c>
      <c r="H11" s="293">
        <v>676</v>
      </c>
      <c r="I11" s="45">
        <v>640</v>
      </c>
      <c r="J11" s="138">
        <f>SUM(H11:I11)</f>
        <v>1316</v>
      </c>
    </row>
    <row r="12" spans="1:10" ht="15" customHeight="1" x14ac:dyDescent="0.3">
      <c r="A12" s="2">
        <v>4</v>
      </c>
      <c r="B12" s="24"/>
      <c r="D12" s="39" t="s">
        <v>82</v>
      </c>
      <c r="E12" s="45">
        <v>500</v>
      </c>
      <c r="F12" s="45"/>
      <c r="G12" s="45">
        <v>800</v>
      </c>
      <c r="H12" s="293"/>
      <c r="I12" s="45">
        <v>850</v>
      </c>
      <c r="J12" s="138">
        <f t="shared" ref="J12:J13" si="0">SUM(H12:I12)</f>
        <v>850</v>
      </c>
    </row>
    <row r="13" spans="1:10" ht="15" customHeight="1" x14ac:dyDescent="0.3">
      <c r="A13" s="2">
        <v>5</v>
      </c>
      <c r="B13" s="24"/>
      <c r="D13" s="39" t="s">
        <v>67</v>
      </c>
      <c r="E13" s="45">
        <v>553</v>
      </c>
      <c r="F13" s="45">
        <v>553</v>
      </c>
      <c r="G13" s="45">
        <v>553</v>
      </c>
      <c r="H13" s="293">
        <v>553</v>
      </c>
      <c r="I13" s="45">
        <v>0</v>
      </c>
      <c r="J13" s="138">
        <f t="shared" si="0"/>
        <v>553</v>
      </c>
    </row>
    <row r="14" spans="1:10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93"/>
      <c r="I14" s="45"/>
      <c r="J14" s="138"/>
    </row>
    <row r="15" spans="1:10" ht="15" customHeight="1" x14ac:dyDescent="0.3">
      <c r="A15" s="2">
        <v>7</v>
      </c>
      <c r="B15" s="24"/>
      <c r="C15" s="2">
        <v>3</v>
      </c>
      <c r="D15" s="1" t="s">
        <v>30</v>
      </c>
      <c r="E15" s="45">
        <v>23</v>
      </c>
      <c r="F15" s="45"/>
      <c r="G15" s="45">
        <v>15</v>
      </c>
      <c r="H15" s="293"/>
      <c r="I15" s="45"/>
      <c r="J15" s="138"/>
    </row>
    <row r="16" spans="1:10" ht="15" customHeight="1" x14ac:dyDescent="0.3">
      <c r="A16" s="2">
        <v>8</v>
      </c>
      <c r="B16" s="24"/>
      <c r="C16" s="2">
        <v>4</v>
      </c>
      <c r="D16" s="1" t="s">
        <v>32</v>
      </c>
      <c r="E16" s="45"/>
      <c r="F16" s="45"/>
      <c r="G16" s="45"/>
      <c r="H16" s="293"/>
      <c r="I16" s="45"/>
      <c r="J16" s="138"/>
    </row>
    <row r="17" spans="1:10" s="8" customFormat="1" ht="21.75" customHeight="1" x14ac:dyDescent="0.3">
      <c r="A17" s="2">
        <v>9</v>
      </c>
      <c r="B17" s="38">
        <v>2</v>
      </c>
      <c r="C17" s="16"/>
      <c r="D17" s="17" t="s">
        <v>57</v>
      </c>
      <c r="E17" s="46">
        <v>0</v>
      </c>
      <c r="F17" s="46">
        <v>0</v>
      </c>
      <c r="G17" s="46">
        <v>0</v>
      </c>
      <c r="H17" s="294">
        <v>0</v>
      </c>
      <c r="I17" s="46">
        <f t="shared" ref="I17:J17" si="1">SUM(I18:I20)</f>
        <v>0</v>
      </c>
      <c r="J17" s="47">
        <f t="shared" si="1"/>
        <v>0</v>
      </c>
    </row>
    <row r="18" spans="1:10" ht="15" customHeight="1" x14ac:dyDescent="0.3">
      <c r="A18" s="2">
        <v>10</v>
      </c>
      <c r="B18" s="24"/>
      <c r="C18" s="2">
        <v>5</v>
      </c>
      <c r="D18" s="1" t="s">
        <v>52</v>
      </c>
      <c r="E18" s="45"/>
      <c r="F18" s="45"/>
      <c r="G18" s="45"/>
      <c r="H18" s="293"/>
      <c r="I18" s="45"/>
      <c r="J18" s="138"/>
    </row>
    <row r="19" spans="1:10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93"/>
      <c r="I19" s="45"/>
      <c r="J19" s="138"/>
    </row>
    <row r="20" spans="1:10" ht="15" customHeight="1" x14ac:dyDescent="0.3">
      <c r="A20" s="2">
        <v>12</v>
      </c>
      <c r="B20" s="24"/>
      <c r="C20" s="2">
        <v>7</v>
      </c>
      <c r="D20" s="1" t="s">
        <v>40</v>
      </c>
      <c r="E20" s="45"/>
      <c r="F20" s="45"/>
      <c r="G20" s="45"/>
      <c r="H20" s="293"/>
      <c r="I20" s="45"/>
      <c r="J20" s="138"/>
    </row>
    <row r="21" spans="1:10" s="13" customFormat="1" ht="21.75" customHeight="1" x14ac:dyDescent="0.3">
      <c r="A21" s="2">
        <v>13</v>
      </c>
      <c r="B21" s="26"/>
      <c r="C21" s="19"/>
      <c r="D21" s="20" t="s">
        <v>3</v>
      </c>
      <c r="E21" s="48">
        <v>2470</v>
      </c>
      <c r="F21" s="48">
        <v>1073</v>
      </c>
      <c r="G21" s="48">
        <v>2626</v>
      </c>
      <c r="H21" s="295">
        <v>1229</v>
      </c>
      <c r="I21" s="48">
        <f t="shared" ref="I21:J21" si="2">SUM(I9,I17,)</f>
        <v>1490</v>
      </c>
      <c r="J21" s="49">
        <f t="shared" si="2"/>
        <v>2719</v>
      </c>
    </row>
    <row r="22" spans="1:10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200</v>
      </c>
      <c r="F22" s="46">
        <v>0</v>
      </c>
      <c r="G22" s="46">
        <v>42</v>
      </c>
      <c r="H22" s="294">
        <v>0</v>
      </c>
      <c r="I22" s="46">
        <f t="shared" ref="I22:J22" si="3">SUM(I23:I26)</f>
        <v>69</v>
      </c>
      <c r="J22" s="47">
        <f t="shared" si="3"/>
        <v>69</v>
      </c>
    </row>
    <row r="23" spans="1:10" ht="15" customHeight="1" x14ac:dyDescent="0.3">
      <c r="A23" s="2">
        <v>15</v>
      </c>
      <c r="B23" s="24">
        <v>1</v>
      </c>
      <c r="D23" s="1" t="s">
        <v>15</v>
      </c>
      <c r="E23" s="45"/>
      <c r="F23" s="45"/>
      <c r="G23" s="45"/>
      <c r="H23" s="293"/>
      <c r="I23" s="45"/>
      <c r="J23" s="138"/>
    </row>
    <row r="24" spans="1:10" ht="15" customHeight="1" x14ac:dyDescent="0.3">
      <c r="A24" s="2">
        <v>16</v>
      </c>
      <c r="B24" s="24"/>
      <c r="D24" s="36" t="s">
        <v>83</v>
      </c>
      <c r="E24" s="45">
        <v>200</v>
      </c>
      <c r="F24" s="45"/>
      <c r="G24" s="45">
        <v>42</v>
      </c>
      <c r="H24" s="293"/>
      <c r="I24" s="45">
        <v>69</v>
      </c>
      <c r="J24" s="138">
        <f>SUM(H24:I24)</f>
        <v>69</v>
      </c>
    </row>
    <row r="25" spans="1:10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93"/>
      <c r="I25" s="45"/>
      <c r="J25" s="138"/>
    </row>
    <row r="26" spans="1:10" ht="15" customHeight="1" thickBot="1" x14ac:dyDescent="0.35">
      <c r="A26" s="2">
        <v>18</v>
      </c>
      <c r="B26" s="24"/>
      <c r="D26" s="36" t="s">
        <v>83</v>
      </c>
      <c r="E26" s="45"/>
      <c r="F26" s="45"/>
      <c r="G26" s="45"/>
      <c r="H26" s="293"/>
      <c r="I26" s="45"/>
      <c r="J26" s="138"/>
    </row>
    <row r="27" spans="1:10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2670</v>
      </c>
      <c r="F27" s="50">
        <v>1073</v>
      </c>
      <c r="G27" s="50">
        <v>2668</v>
      </c>
      <c r="H27" s="296">
        <v>1229</v>
      </c>
      <c r="I27" s="50">
        <f t="shared" ref="I27" si="4">SUM(I21,I22)</f>
        <v>1559</v>
      </c>
      <c r="J27" s="51">
        <f>SUM(J21,J22)</f>
        <v>2788</v>
      </c>
    </row>
    <row r="28" spans="1:10" x14ac:dyDescent="0.3">
      <c r="I28" s="53">
        <f>+I27-' 5.1 összefoglaló'!E23</f>
        <v>0</v>
      </c>
      <c r="J28" s="53">
        <f>+H27+I27-J27</f>
        <v>0</v>
      </c>
    </row>
    <row r="32" spans="1:10" x14ac:dyDescent="0.3">
      <c r="C32" s="7"/>
      <c r="D32" s="8"/>
      <c r="E32" s="53"/>
      <c r="F32" s="53"/>
      <c r="G32" s="53"/>
    </row>
    <row r="43" spans="1:10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</row>
    <row r="48" spans="1:10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</row>
    <row r="50" spans="1:10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</row>
  </sheetData>
  <mergeCells count="2">
    <mergeCell ref="B4:J4"/>
    <mergeCell ref="B5:J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6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J46"/>
  <sheetViews>
    <sheetView view="pageBreakPreview" zoomScaleNormal="100" zoomScaleSheetLayoutView="100" workbookViewId="0">
      <selection activeCell="B3" sqref="B3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10" width="13.7109375" style="1" customWidth="1"/>
    <col min="11" max="16384" width="9.140625" style="1"/>
  </cols>
  <sheetData>
    <row r="1" spans="1:10" x14ac:dyDescent="0.3">
      <c r="B1" s="4" t="s">
        <v>200</v>
      </c>
      <c r="C1" s="4"/>
      <c r="D1" s="4"/>
      <c r="E1" s="32"/>
      <c r="F1" s="32"/>
      <c r="G1" s="32"/>
      <c r="H1" s="32"/>
      <c r="I1" s="32"/>
      <c r="J1" s="32"/>
    </row>
    <row r="2" spans="1:10" x14ac:dyDescent="0.3">
      <c r="B2" s="436" t="s">
        <v>213</v>
      </c>
      <c r="C2" s="32"/>
      <c r="D2" s="32"/>
      <c r="E2" s="32"/>
      <c r="F2" s="32"/>
      <c r="G2" s="32"/>
      <c r="H2" s="32"/>
      <c r="I2" s="32"/>
      <c r="J2" s="32"/>
    </row>
    <row r="3" spans="1:10" x14ac:dyDescent="0.3"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3">
      <c r="B4" s="411" t="s">
        <v>127</v>
      </c>
      <c r="C4" s="411"/>
      <c r="D4" s="411"/>
      <c r="E4" s="411"/>
      <c r="F4" s="411"/>
      <c r="G4" s="411"/>
      <c r="H4" s="411"/>
      <c r="I4" s="256"/>
      <c r="J4" s="256"/>
    </row>
    <row r="5" spans="1:10" x14ac:dyDescent="0.3">
      <c r="B5" s="411" t="s">
        <v>191</v>
      </c>
      <c r="C5" s="411"/>
      <c r="D5" s="411"/>
      <c r="E5" s="411"/>
      <c r="F5" s="411"/>
      <c r="G5" s="411"/>
      <c r="H5" s="411"/>
      <c r="I5" s="256"/>
      <c r="J5" s="256"/>
    </row>
    <row r="6" spans="1:10" x14ac:dyDescent="0.3">
      <c r="C6" s="7"/>
      <c r="D6" s="7"/>
      <c r="E6" s="7"/>
      <c r="F6" s="7"/>
      <c r="G6" s="7"/>
      <c r="H6" s="2"/>
      <c r="I6" s="2"/>
      <c r="J6" s="2" t="s">
        <v>77</v>
      </c>
    </row>
    <row r="7" spans="1:10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78</v>
      </c>
      <c r="F7" s="2" t="s">
        <v>79</v>
      </c>
      <c r="G7" s="2" t="s">
        <v>10</v>
      </c>
      <c r="H7" s="2" t="s">
        <v>80</v>
      </c>
      <c r="I7" s="2" t="s">
        <v>108</v>
      </c>
      <c r="J7" s="2" t="s">
        <v>125</v>
      </c>
    </row>
    <row r="8" spans="1:10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180</v>
      </c>
      <c r="F8" s="3" t="s">
        <v>194</v>
      </c>
      <c r="G8" s="290" t="s">
        <v>193</v>
      </c>
      <c r="H8" s="291" t="s">
        <v>188</v>
      </c>
      <c r="I8" s="289" t="s">
        <v>169</v>
      </c>
      <c r="J8" s="288" t="s">
        <v>190</v>
      </c>
    </row>
    <row r="9" spans="1:10" s="8" customFormat="1" ht="21.75" customHeight="1" x14ac:dyDescent="0.3">
      <c r="A9" s="2">
        <v>1</v>
      </c>
      <c r="B9" s="23">
        <v>1</v>
      </c>
      <c r="C9" s="14"/>
      <c r="D9" s="17" t="s">
        <v>49</v>
      </c>
      <c r="E9" s="15">
        <v>2628</v>
      </c>
      <c r="F9" s="15">
        <v>1073</v>
      </c>
      <c r="G9" s="15">
        <v>2599</v>
      </c>
      <c r="H9" s="297">
        <v>1229</v>
      </c>
      <c r="I9" s="15">
        <f t="shared" ref="I9:J9" si="0">SUM(I10:I14)</f>
        <v>1559</v>
      </c>
      <c r="J9" s="54">
        <f t="shared" si="0"/>
        <v>2788</v>
      </c>
    </row>
    <row r="10" spans="1:10" ht="15" customHeight="1" x14ac:dyDescent="0.3">
      <c r="A10" s="2">
        <v>2</v>
      </c>
      <c r="B10" s="24"/>
      <c r="C10" s="2">
        <v>1</v>
      </c>
      <c r="D10" s="1" t="s">
        <v>16</v>
      </c>
      <c r="H10" s="298"/>
      <c r="I10" s="1">
        <f>' 5.1 összefoglaló'!E25</f>
        <v>0</v>
      </c>
      <c r="J10" s="9">
        <f t="shared" ref="J10:J14" si="1">SUM(H10:I10)</f>
        <v>0</v>
      </c>
    </row>
    <row r="11" spans="1:10" ht="15" customHeight="1" x14ac:dyDescent="0.3">
      <c r="A11" s="2">
        <v>3</v>
      </c>
      <c r="B11" s="24"/>
      <c r="C11" s="2">
        <v>2</v>
      </c>
      <c r="D11" s="1" t="s">
        <v>23</v>
      </c>
      <c r="G11" s="1">
        <v>2</v>
      </c>
      <c r="H11" s="298">
        <v>4</v>
      </c>
      <c r="I11" s="1">
        <f>' 5.1 összefoglaló'!E27</f>
        <v>0</v>
      </c>
      <c r="J11" s="9">
        <f t="shared" si="1"/>
        <v>4</v>
      </c>
    </row>
    <row r="12" spans="1:10" ht="15" customHeight="1" x14ac:dyDescent="0.3">
      <c r="A12" s="2">
        <v>4</v>
      </c>
      <c r="B12" s="24"/>
      <c r="C12" s="2">
        <v>3</v>
      </c>
      <c r="D12" s="1" t="s">
        <v>17</v>
      </c>
      <c r="E12" s="1">
        <v>2378</v>
      </c>
      <c r="F12" s="1">
        <v>1073</v>
      </c>
      <c r="G12" s="1">
        <v>2397</v>
      </c>
      <c r="H12" s="298">
        <v>1225</v>
      </c>
      <c r="I12" s="1">
        <v>1559</v>
      </c>
      <c r="J12" s="9">
        <f t="shared" si="1"/>
        <v>2784</v>
      </c>
    </row>
    <row r="13" spans="1:10" ht="15" customHeight="1" x14ac:dyDescent="0.3">
      <c r="A13" s="2">
        <v>5</v>
      </c>
      <c r="B13" s="24"/>
      <c r="C13" s="2">
        <v>4</v>
      </c>
      <c r="D13" s="1" t="s">
        <v>19</v>
      </c>
      <c r="H13" s="298"/>
      <c r="J13" s="9">
        <f t="shared" si="1"/>
        <v>0</v>
      </c>
    </row>
    <row r="14" spans="1:10" ht="15" customHeight="1" x14ac:dyDescent="0.3">
      <c r="A14" s="2">
        <v>6</v>
      </c>
      <c r="B14" s="24"/>
      <c r="C14" s="2">
        <v>5</v>
      </c>
      <c r="D14" s="1" t="s">
        <v>54</v>
      </c>
      <c r="E14" s="1">
        <v>250</v>
      </c>
      <c r="G14" s="1">
        <v>200</v>
      </c>
      <c r="H14" s="298"/>
      <c r="J14" s="9">
        <f t="shared" si="1"/>
        <v>0</v>
      </c>
    </row>
    <row r="15" spans="1:10" s="8" customFormat="1" ht="21.75" customHeight="1" x14ac:dyDescent="0.3">
      <c r="A15" s="2">
        <v>7</v>
      </c>
      <c r="B15" s="25">
        <v>2</v>
      </c>
      <c r="C15" s="16"/>
      <c r="D15" s="17" t="s">
        <v>50</v>
      </c>
      <c r="E15" s="17">
        <v>0</v>
      </c>
      <c r="F15" s="17">
        <v>0</v>
      </c>
      <c r="G15" s="17">
        <v>0</v>
      </c>
      <c r="H15" s="299">
        <v>0</v>
      </c>
      <c r="I15" s="17">
        <f t="shared" ref="I15:J15" si="2">SUM(I16:I18)</f>
        <v>0</v>
      </c>
      <c r="J15" s="18">
        <f t="shared" si="2"/>
        <v>0</v>
      </c>
    </row>
    <row r="16" spans="1:10" ht="15" customHeight="1" x14ac:dyDescent="0.3">
      <c r="A16" s="2">
        <v>8</v>
      </c>
      <c r="B16" s="24"/>
      <c r="C16" s="2">
        <v>1</v>
      </c>
      <c r="D16" s="1" t="s">
        <v>21</v>
      </c>
      <c r="H16" s="298"/>
      <c r="J16" s="9"/>
    </row>
    <row r="17" spans="1:10" ht="15" customHeight="1" x14ac:dyDescent="0.3">
      <c r="A17" s="2">
        <v>9</v>
      </c>
      <c r="B17" s="24"/>
      <c r="C17" s="2">
        <v>2</v>
      </c>
      <c r="D17" s="1" t="s">
        <v>20</v>
      </c>
      <c r="H17" s="298"/>
      <c r="J17" s="9"/>
    </row>
    <row r="18" spans="1:10" ht="15" customHeight="1" x14ac:dyDescent="0.3">
      <c r="A18" s="2">
        <v>10</v>
      </c>
      <c r="B18" s="24"/>
      <c r="C18" s="2">
        <v>3</v>
      </c>
      <c r="D18" s="1" t="s">
        <v>55</v>
      </c>
      <c r="H18" s="298"/>
      <c r="J18" s="9"/>
    </row>
    <row r="19" spans="1:10" s="13" customFormat="1" ht="21.75" customHeight="1" x14ac:dyDescent="0.3">
      <c r="A19" s="2">
        <v>11</v>
      </c>
      <c r="B19" s="26"/>
      <c r="C19" s="19"/>
      <c r="D19" s="20" t="s">
        <v>60</v>
      </c>
      <c r="E19" s="20">
        <v>2628</v>
      </c>
      <c r="F19" s="20">
        <v>1073</v>
      </c>
      <c r="G19" s="20">
        <v>2599</v>
      </c>
      <c r="H19" s="300">
        <v>1229</v>
      </c>
      <c r="I19" s="20">
        <f t="shared" ref="I19:J19" si="3">SUM(I9,I15,)</f>
        <v>1559</v>
      </c>
      <c r="J19" s="21">
        <f t="shared" si="3"/>
        <v>2788</v>
      </c>
    </row>
    <row r="20" spans="1:10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99">
        <v>0</v>
      </c>
      <c r="I20" s="17">
        <f t="shared" ref="I20:J20" si="4">SUM(I21:I22)</f>
        <v>0</v>
      </c>
      <c r="J20" s="18">
        <f t="shared" si="4"/>
        <v>0</v>
      </c>
    </row>
    <row r="21" spans="1:10" ht="15" customHeight="1" x14ac:dyDescent="0.3">
      <c r="A21" s="2">
        <v>13</v>
      </c>
      <c r="B21" s="24">
        <v>1</v>
      </c>
      <c r="D21" s="1" t="s">
        <v>18</v>
      </c>
      <c r="H21" s="298"/>
      <c r="J21" s="9"/>
    </row>
    <row r="22" spans="1:10" ht="15" customHeight="1" thickBot="1" x14ac:dyDescent="0.35">
      <c r="A22" s="2">
        <v>14</v>
      </c>
      <c r="B22" s="24">
        <v>2</v>
      </c>
      <c r="D22" s="1" t="s">
        <v>13</v>
      </c>
      <c r="H22" s="298"/>
      <c r="J22" s="9"/>
    </row>
    <row r="23" spans="1:10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2628</v>
      </c>
      <c r="F23" s="11">
        <v>1073</v>
      </c>
      <c r="G23" s="11">
        <v>2599</v>
      </c>
      <c r="H23" s="301">
        <v>1229</v>
      </c>
      <c r="I23" s="11">
        <f t="shared" ref="I23:J23" si="5">SUM(I19,I20)</f>
        <v>1559</v>
      </c>
      <c r="J23" s="12">
        <f t="shared" si="5"/>
        <v>2788</v>
      </c>
    </row>
    <row r="24" spans="1:10" x14ac:dyDescent="0.3">
      <c r="E24" s="1">
        <f>+'1.Bev'!E27-'2.Kiad'!E23</f>
        <v>42</v>
      </c>
      <c r="F24" s="1">
        <f>+'1.Bev'!F27-'2.Kiad'!F23</f>
        <v>0</v>
      </c>
      <c r="G24" s="1">
        <f>+'1.Bev'!G27-'2.Kiad'!G23</f>
        <v>69</v>
      </c>
      <c r="H24" s="1">
        <f>+'1.Bev'!H27-'2.Kiad'!H23</f>
        <v>0</v>
      </c>
      <c r="I24" s="1">
        <f>+'1.Bev'!I27-'2.Kiad'!I23</f>
        <v>0</v>
      </c>
      <c r="J24" s="1">
        <f>+'1.Bev'!J27-'2.Kiad'!J23</f>
        <v>0</v>
      </c>
    </row>
    <row r="28" spans="1:10" x14ac:dyDescent="0.3">
      <c r="C28" s="7"/>
      <c r="D28" s="8"/>
      <c r="E28" s="8"/>
      <c r="F28" s="8"/>
      <c r="G28" s="8"/>
      <c r="H28" s="8"/>
      <c r="I28" s="8"/>
      <c r="J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H4"/>
    <mergeCell ref="B5:H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6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77"/>
  <sheetViews>
    <sheetView view="pageBreakPreview" zoomScaleNormal="100" zoomScaleSheetLayoutView="100" workbookViewId="0">
      <selection activeCell="B3" sqref="B3"/>
    </sheetView>
  </sheetViews>
  <sheetFormatPr defaultColWidth="9.140625" defaultRowHeight="15" x14ac:dyDescent="0.3"/>
  <cols>
    <col min="1" max="1" width="3.7109375" style="116" customWidth="1"/>
    <col min="2" max="3" width="4.7109375" style="117" customWidth="1"/>
    <col min="4" max="4" width="60.7109375" style="131" customWidth="1"/>
    <col min="5" max="9" width="13.7109375" style="118" customWidth="1"/>
    <col min="10" max="10" width="15.7109375" style="119" customWidth="1"/>
    <col min="11" max="13" width="9.140625" style="118"/>
    <col min="14" max="14" width="0" style="118" hidden="1" customWidth="1"/>
    <col min="15" max="16384" width="9.140625" style="118"/>
  </cols>
  <sheetData>
    <row r="1" spans="1:14" ht="15" customHeight="1" x14ac:dyDescent="0.3">
      <c r="B1" s="4" t="s">
        <v>201</v>
      </c>
      <c r="C1" s="302"/>
      <c r="D1" s="302"/>
      <c r="J1" s="123"/>
    </row>
    <row r="2" spans="1:14" ht="15" customHeight="1" x14ac:dyDescent="0.3">
      <c r="B2" s="436" t="s">
        <v>212</v>
      </c>
      <c r="C2" s="257"/>
      <c r="D2" s="257"/>
      <c r="J2" s="123"/>
    </row>
    <row r="3" spans="1:14" ht="15" customHeight="1" x14ac:dyDescent="0.3">
      <c r="B3" s="257"/>
      <c r="C3" s="257"/>
      <c r="D3" s="257"/>
      <c r="J3" s="123"/>
    </row>
    <row r="4" spans="1:14" ht="15" customHeight="1" x14ac:dyDescent="0.3">
      <c r="B4" s="399" t="s">
        <v>127</v>
      </c>
      <c r="C4" s="399"/>
      <c r="D4" s="399"/>
      <c r="E4" s="399"/>
      <c r="F4" s="399"/>
      <c r="G4" s="399"/>
      <c r="H4" s="399"/>
      <c r="I4" s="399"/>
      <c r="J4" s="399"/>
    </row>
    <row r="5" spans="1:14" s="121" customFormat="1" ht="15" customHeight="1" x14ac:dyDescent="0.2">
      <c r="A5" s="116"/>
      <c r="B5" s="400" t="s">
        <v>195</v>
      </c>
      <c r="C5" s="400"/>
      <c r="D5" s="400"/>
      <c r="E5" s="400"/>
      <c r="F5" s="400"/>
      <c r="G5" s="400"/>
      <c r="H5" s="400"/>
      <c r="I5" s="400"/>
      <c r="J5" s="400"/>
    </row>
    <row r="6" spans="1:14" ht="15" customHeight="1" x14ac:dyDescent="0.3">
      <c r="D6" s="122"/>
      <c r="I6" s="123"/>
      <c r="J6" s="123" t="s">
        <v>77</v>
      </c>
    </row>
    <row r="7" spans="1:14" s="117" customFormat="1" ht="15" customHeight="1" thickBot="1" x14ac:dyDescent="0.35">
      <c r="A7" s="124"/>
      <c r="B7" s="117" t="s">
        <v>8</v>
      </c>
      <c r="C7" s="125" t="s">
        <v>9</v>
      </c>
      <c r="D7" s="117" t="s">
        <v>107</v>
      </c>
      <c r="E7" s="117" t="s">
        <v>78</v>
      </c>
      <c r="F7" s="117" t="s">
        <v>79</v>
      </c>
      <c r="G7" s="117" t="s">
        <v>10</v>
      </c>
      <c r="H7" s="117" t="s">
        <v>80</v>
      </c>
      <c r="I7" s="117" t="s">
        <v>108</v>
      </c>
      <c r="J7" s="117" t="s">
        <v>125</v>
      </c>
    </row>
    <row r="8" spans="1:14" s="120" customFormat="1" ht="30" customHeight="1" x14ac:dyDescent="0.2">
      <c r="B8" s="403" t="s">
        <v>109</v>
      </c>
      <c r="C8" s="407" t="s">
        <v>110</v>
      </c>
      <c r="D8" s="409" t="s">
        <v>0</v>
      </c>
      <c r="E8" s="405" t="s">
        <v>49</v>
      </c>
      <c r="F8" s="405"/>
      <c r="G8" s="405"/>
      <c r="H8" s="405"/>
      <c r="I8" s="406"/>
      <c r="J8" s="401" t="s">
        <v>188</v>
      </c>
    </row>
    <row r="9" spans="1:14" s="120" customFormat="1" ht="45" customHeight="1" thickBot="1" x14ac:dyDescent="0.25">
      <c r="B9" s="404"/>
      <c r="C9" s="408"/>
      <c r="D9" s="410"/>
      <c r="E9" s="168" t="s">
        <v>16</v>
      </c>
      <c r="F9" s="168" t="s">
        <v>113</v>
      </c>
      <c r="G9" s="168" t="s">
        <v>17</v>
      </c>
      <c r="H9" s="168" t="s">
        <v>114</v>
      </c>
      <c r="I9" s="169" t="s">
        <v>115</v>
      </c>
      <c r="J9" s="402"/>
      <c r="N9" s="120" t="s">
        <v>181</v>
      </c>
    </row>
    <row r="10" spans="1:14" s="120" customFormat="1" ht="22.5" customHeight="1" x14ac:dyDescent="0.3">
      <c r="A10" s="124">
        <v>1</v>
      </c>
      <c r="B10" s="166">
        <v>1</v>
      </c>
      <c r="C10" s="161" t="s">
        <v>127</v>
      </c>
      <c r="D10" s="162"/>
      <c r="E10" s="163"/>
      <c r="F10" s="164"/>
      <c r="G10" s="164"/>
      <c r="H10" s="164"/>
      <c r="I10" s="165"/>
      <c r="J10" s="167"/>
    </row>
    <row r="11" spans="1:14" ht="18" customHeight="1" x14ac:dyDescent="0.3">
      <c r="A11" s="124">
        <v>2</v>
      </c>
      <c r="B11" s="141"/>
      <c r="C11" s="142">
        <v>1</v>
      </c>
      <c r="D11" s="143" t="s">
        <v>178</v>
      </c>
      <c r="E11" s="144"/>
      <c r="F11" s="145"/>
      <c r="G11" s="145"/>
      <c r="H11" s="145"/>
      <c r="I11" s="146"/>
      <c r="J11" s="159"/>
    </row>
    <row r="12" spans="1:14" s="310" customFormat="1" x14ac:dyDescent="0.3">
      <c r="A12" s="124">
        <v>3</v>
      </c>
      <c r="B12" s="303"/>
      <c r="C12" s="304"/>
      <c r="D12" s="305" t="s">
        <v>170</v>
      </c>
      <c r="E12" s="306"/>
      <c r="F12" s="307">
        <v>4</v>
      </c>
      <c r="G12" s="307">
        <v>286</v>
      </c>
      <c r="H12" s="307"/>
      <c r="I12" s="308"/>
      <c r="J12" s="309">
        <f>SUM(E12:I12)</f>
        <v>290</v>
      </c>
    </row>
    <row r="13" spans="1:14" s="318" customFormat="1" x14ac:dyDescent="0.3">
      <c r="A13" s="124">
        <v>4</v>
      </c>
      <c r="B13" s="311"/>
      <c r="C13" s="312"/>
      <c r="D13" s="313" t="s">
        <v>174</v>
      </c>
      <c r="E13" s="314"/>
      <c r="F13" s="315"/>
      <c r="G13" s="315">
        <v>69</v>
      </c>
      <c r="H13" s="315"/>
      <c r="I13" s="316"/>
      <c r="J13" s="317">
        <f>SUM(E13:I13)</f>
        <v>69</v>
      </c>
    </row>
    <row r="14" spans="1:14" s="318" customFormat="1" x14ac:dyDescent="0.3">
      <c r="A14" s="124">
        <v>5</v>
      </c>
      <c r="B14" s="311"/>
      <c r="C14" s="312"/>
      <c r="D14" s="313" t="s">
        <v>207</v>
      </c>
      <c r="E14" s="314"/>
      <c r="F14" s="314"/>
      <c r="G14" s="314">
        <v>6</v>
      </c>
      <c r="H14" s="314"/>
      <c r="I14" s="397"/>
      <c r="J14" s="317">
        <f>SUM(E14:I14)</f>
        <v>6</v>
      </c>
    </row>
    <row r="15" spans="1:14" s="119" customFormat="1" x14ac:dyDescent="0.3">
      <c r="A15" s="124">
        <v>6</v>
      </c>
      <c r="B15" s="319"/>
      <c r="C15" s="320"/>
      <c r="D15" s="321" t="s">
        <v>171</v>
      </c>
      <c r="E15" s="322">
        <f t="shared" ref="E15" si="0">SUM(E12:E13)</f>
        <v>0</v>
      </c>
      <c r="F15" s="322">
        <f>SUM(F12:F14)</f>
        <v>4</v>
      </c>
      <c r="G15" s="322">
        <f>SUM(G12:G14)</f>
        <v>361</v>
      </c>
      <c r="H15" s="322"/>
      <c r="I15" s="322"/>
      <c r="J15" s="159">
        <f>SUM(E15:I15)</f>
        <v>365</v>
      </c>
      <c r="N15" s="119">
        <v>111</v>
      </c>
    </row>
    <row r="16" spans="1:14" x14ac:dyDescent="0.3">
      <c r="A16" s="124">
        <v>7</v>
      </c>
      <c r="B16" s="140"/>
      <c r="C16" s="170">
        <v>2</v>
      </c>
      <c r="D16" s="127" t="s">
        <v>175</v>
      </c>
      <c r="E16" s="139"/>
      <c r="F16" s="128"/>
      <c r="G16" s="128"/>
      <c r="H16" s="128"/>
      <c r="I16" s="130"/>
      <c r="J16" s="160"/>
    </row>
    <row r="17" spans="1:14" s="310" customFormat="1" x14ac:dyDescent="0.3">
      <c r="A17" s="124">
        <v>8</v>
      </c>
      <c r="B17" s="303"/>
      <c r="C17" s="304"/>
      <c r="D17" s="305" t="s">
        <v>170</v>
      </c>
      <c r="E17" s="306"/>
      <c r="F17" s="307"/>
      <c r="G17" s="307">
        <v>239</v>
      </c>
      <c r="H17" s="307"/>
      <c r="I17" s="308"/>
      <c r="J17" s="309">
        <f>SUM(E17:I17)</f>
        <v>239</v>
      </c>
    </row>
    <row r="18" spans="1:14" s="318" customFormat="1" x14ac:dyDescent="0.3">
      <c r="A18" s="124">
        <v>9</v>
      </c>
      <c r="B18" s="311"/>
      <c r="C18" s="312"/>
      <c r="D18" s="313" t="s">
        <v>208</v>
      </c>
      <c r="E18" s="314"/>
      <c r="F18" s="315"/>
      <c r="G18" s="315">
        <v>684</v>
      </c>
      <c r="H18" s="315"/>
      <c r="I18" s="316"/>
      <c r="J18" s="317">
        <f>SUM(E18:I18)</f>
        <v>684</v>
      </c>
    </row>
    <row r="19" spans="1:14" s="119" customFormat="1" x14ac:dyDescent="0.3">
      <c r="A19" s="124">
        <v>10</v>
      </c>
      <c r="B19" s="319"/>
      <c r="C19" s="320"/>
      <c r="D19" s="321" t="s">
        <v>171</v>
      </c>
      <c r="E19" s="322">
        <f>SUM(E17:E18)</f>
        <v>0</v>
      </c>
      <c r="F19" s="322">
        <f>SUM(F17:F18)</f>
        <v>0</v>
      </c>
      <c r="G19" s="322">
        <f>SUM(G17:G18)</f>
        <v>923</v>
      </c>
      <c r="H19" s="322"/>
      <c r="I19" s="322"/>
      <c r="J19" s="159">
        <f>SUM(E19:I19)</f>
        <v>923</v>
      </c>
      <c r="N19" s="119">
        <v>17</v>
      </c>
    </row>
    <row r="20" spans="1:14" s="119" customFormat="1" x14ac:dyDescent="0.3">
      <c r="A20" s="124">
        <v>11</v>
      </c>
      <c r="B20" s="319"/>
      <c r="C20" s="395">
        <v>4</v>
      </c>
      <c r="D20" s="127" t="s">
        <v>182</v>
      </c>
      <c r="E20" s="322"/>
      <c r="F20" s="322"/>
      <c r="G20" s="322"/>
      <c r="H20" s="322"/>
      <c r="I20" s="394"/>
      <c r="J20" s="159"/>
    </row>
    <row r="21" spans="1:14" s="119" customFormat="1" x14ac:dyDescent="0.3">
      <c r="A21" s="124">
        <v>12</v>
      </c>
      <c r="B21" s="319"/>
      <c r="C21" s="304"/>
      <c r="D21" s="305" t="s">
        <v>170</v>
      </c>
      <c r="E21" s="306"/>
      <c r="F21" s="307"/>
      <c r="G21" s="307">
        <v>0</v>
      </c>
      <c r="H21" s="307"/>
      <c r="I21" s="308"/>
      <c r="J21" s="309">
        <f>SUM(E21:I21)</f>
        <v>0</v>
      </c>
    </row>
    <row r="22" spans="1:14" s="119" customFormat="1" x14ac:dyDescent="0.3">
      <c r="A22" s="124">
        <v>13</v>
      </c>
      <c r="B22" s="319"/>
      <c r="C22" s="320"/>
      <c r="D22" s="313" t="s">
        <v>206</v>
      </c>
      <c r="E22" s="144"/>
      <c r="F22" s="144"/>
      <c r="G22" s="144">
        <v>500</v>
      </c>
      <c r="H22" s="144"/>
      <c r="I22" s="396"/>
      <c r="J22" s="317">
        <f>SUM(E22:I22)</f>
        <v>500</v>
      </c>
    </row>
    <row r="23" spans="1:14" s="119" customFormat="1" x14ac:dyDescent="0.3">
      <c r="A23" s="124"/>
      <c r="B23" s="319"/>
      <c r="C23" s="320"/>
      <c r="D23" s="313" t="s">
        <v>207</v>
      </c>
      <c r="E23" s="144"/>
      <c r="F23" s="144"/>
      <c r="G23" s="144">
        <v>300</v>
      </c>
      <c r="H23" s="144"/>
      <c r="I23" s="396"/>
      <c r="J23" s="317">
        <f>SUM(E23:I23)</f>
        <v>300</v>
      </c>
    </row>
    <row r="24" spans="1:14" s="119" customFormat="1" x14ac:dyDescent="0.3">
      <c r="A24" s="124">
        <v>14</v>
      </c>
      <c r="B24" s="319"/>
      <c r="C24" s="312"/>
      <c r="D24" s="321" t="s">
        <v>171</v>
      </c>
      <c r="E24" s="322"/>
      <c r="F24" s="322"/>
      <c r="G24" s="322">
        <f>G22+G21+G23</f>
        <v>800</v>
      </c>
      <c r="H24" s="322"/>
      <c r="I24" s="394"/>
      <c r="J24" s="159">
        <f>SUM(E24:I24)</f>
        <v>800</v>
      </c>
    </row>
    <row r="25" spans="1:14" s="119" customFormat="1" x14ac:dyDescent="0.3">
      <c r="A25" s="124">
        <v>15</v>
      </c>
      <c r="B25" s="319"/>
      <c r="C25" s="142">
        <v>7</v>
      </c>
      <c r="D25" s="127" t="s">
        <v>183</v>
      </c>
      <c r="E25" s="322"/>
      <c r="F25" s="322"/>
      <c r="G25" s="322"/>
      <c r="H25" s="322"/>
      <c r="I25" s="394"/>
      <c r="J25" s="159"/>
    </row>
    <row r="26" spans="1:14" s="119" customFormat="1" x14ac:dyDescent="0.3">
      <c r="A26" s="124">
        <v>16</v>
      </c>
      <c r="B26" s="319"/>
      <c r="C26" s="304"/>
      <c r="D26" s="305" t="s">
        <v>170</v>
      </c>
      <c r="E26" s="306"/>
      <c r="F26" s="307"/>
      <c r="G26" s="307">
        <v>0</v>
      </c>
      <c r="H26" s="307"/>
      <c r="I26" s="308"/>
      <c r="J26" s="309">
        <f>SUM(E26:I26)</f>
        <v>0</v>
      </c>
    </row>
    <row r="27" spans="1:14" s="119" customFormat="1" x14ac:dyDescent="0.3">
      <c r="A27" s="124">
        <v>17</v>
      </c>
      <c r="B27" s="319"/>
      <c r="C27" s="320"/>
      <c r="D27" s="313" t="s">
        <v>184</v>
      </c>
      <c r="E27" s="144"/>
      <c r="F27" s="144"/>
      <c r="G27" s="144"/>
      <c r="H27" s="144"/>
      <c r="I27" s="396"/>
      <c r="J27" s="317">
        <f>SUM(E27:I27)</f>
        <v>0</v>
      </c>
    </row>
    <row r="28" spans="1:14" s="119" customFormat="1" x14ac:dyDescent="0.3">
      <c r="A28" s="124">
        <v>18</v>
      </c>
      <c r="B28" s="319"/>
      <c r="C28" s="320"/>
      <c r="D28" s="321" t="s">
        <v>171</v>
      </c>
      <c r="E28" s="322"/>
      <c r="F28" s="322"/>
      <c r="G28" s="322">
        <f>G27+G26</f>
        <v>0</v>
      </c>
      <c r="H28" s="322"/>
      <c r="I28" s="394"/>
      <c r="J28" s="159">
        <f>SUM(E28:I28)</f>
        <v>0</v>
      </c>
    </row>
    <row r="29" spans="1:14" x14ac:dyDescent="0.3">
      <c r="A29" s="124">
        <v>19</v>
      </c>
      <c r="B29" s="140"/>
      <c r="C29" s="142">
        <v>9</v>
      </c>
      <c r="D29" s="127" t="s">
        <v>179</v>
      </c>
      <c r="E29" s="139"/>
      <c r="F29" s="128"/>
      <c r="G29" s="128"/>
      <c r="H29" s="128"/>
      <c r="I29" s="130"/>
      <c r="J29" s="160"/>
    </row>
    <row r="30" spans="1:14" s="310" customFormat="1" x14ac:dyDescent="0.3">
      <c r="A30" s="124">
        <v>20</v>
      </c>
      <c r="B30" s="303"/>
      <c r="C30" s="304"/>
      <c r="D30" s="305" t="s">
        <v>170</v>
      </c>
      <c r="E30" s="306"/>
      <c r="F30" s="307"/>
      <c r="G30" s="307">
        <v>500</v>
      </c>
      <c r="H30" s="307"/>
      <c r="I30" s="308"/>
      <c r="J30" s="309">
        <f>SUM(E30:I30)</f>
        <v>500</v>
      </c>
    </row>
    <row r="31" spans="1:14" s="310" customFormat="1" x14ac:dyDescent="0.3">
      <c r="A31" s="124">
        <v>21</v>
      </c>
      <c r="B31" s="303"/>
      <c r="C31" s="304"/>
      <c r="D31" s="313" t="s">
        <v>206</v>
      </c>
      <c r="E31" s="144"/>
      <c r="F31" s="145"/>
      <c r="G31" s="145">
        <v>350</v>
      </c>
      <c r="H31" s="145"/>
      <c r="I31" s="146"/>
      <c r="J31" s="317">
        <f>SUM(E31:I31)</f>
        <v>350</v>
      </c>
    </row>
    <row r="32" spans="1:14" s="318" customFormat="1" x14ac:dyDescent="0.3">
      <c r="A32" s="124">
        <v>22</v>
      </c>
      <c r="B32" s="311"/>
      <c r="C32" s="312"/>
      <c r="D32" s="313" t="s">
        <v>207</v>
      </c>
      <c r="E32" s="314"/>
      <c r="F32" s="315"/>
      <c r="G32" s="315">
        <v>-350</v>
      </c>
      <c r="H32" s="315"/>
      <c r="I32" s="316"/>
      <c r="J32" s="317">
        <f>SUM(E32:I32)</f>
        <v>-350</v>
      </c>
    </row>
    <row r="33" spans="1:14" s="119" customFormat="1" x14ac:dyDescent="0.3">
      <c r="A33" s="124">
        <v>23</v>
      </c>
      <c r="B33" s="319"/>
      <c r="C33" s="320"/>
      <c r="D33" s="321" t="s">
        <v>171</v>
      </c>
      <c r="E33" s="322">
        <f t="shared" ref="E33:G33" si="1">SUM(E30:E32)</f>
        <v>0</v>
      </c>
      <c r="F33" s="322">
        <f t="shared" si="1"/>
        <v>0</v>
      </c>
      <c r="G33" s="322">
        <f t="shared" si="1"/>
        <v>500</v>
      </c>
      <c r="H33" s="322"/>
      <c r="I33" s="322"/>
      <c r="J33" s="159">
        <f>SUM(E33:I33)</f>
        <v>500</v>
      </c>
    </row>
    <row r="34" spans="1:14" s="119" customFormat="1" x14ac:dyDescent="0.3">
      <c r="A34" s="124">
        <v>24</v>
      </c>
      <c r="B34" s="319"/>
      <c r="C34" s="142">
        <v>11</v>
      </c>
      <c r="D34" s="127" t="s">
        <v>177</v>
      </c>
      <c r="E34" s="322"/>
      <c r="F34" s="322"/>
      <c r="G34" s="322"/>
      <c r="H34" s="322"/>
      <c r="I34" s="394"/>
      <c r="J34" s="159"/>
    </row>
    <row r="35" spans="1:14" s="119" customFormat="1" x14ac:dyDescent="0.3">
      <c r="A35" s="124">
        <v>25</v>
      </c>
      <c r="B35" s="319"/>
      <c r="C35" s="320"/>
      <c r="D35" s="305" t="s">
        <v>170</v>
      </c>
      <c r="E35" s="306"/>
      <c r="F35" s="307"/>
      <c r="G35" s="307">
        <v>200</v>
      </c>
      <c r="H35" s="307"/>
      <c r="I35" s="308"/>
      <c r="J35" s="309">
        <f>SUM(E35:I35)</f>
        <v>200</v>
      </c>
    </row>
    <row r="36" spans="1:14" s="119" customFormat="1" x14ac:dyDescent="0.3">
      <c r="A36" s="124">
        <v>26</v>
      </c>
      <c r="B36" s="319"/>
      <c r="C36" s="320"/>
      <c r="D36" s="313" t="s">
        <v>172</v>
      </c>
      <c r="E36" s="322"/>
      <c r="F36" s="322"/>
      <c r="G36" s="322"/>
      <c r="H36" s="322"/>
      <c r="I36" s="394"/>
      <c r="J36" s="159"/>
    </row>
    <row r="37" spans="1:14" s="119" customFormat="1" ht="15.75" thickBot="1" x14ac:dyDescent="0.35">
      <c r="A37" s="124">
        <v>27</v>
      </c>
      <c r="B37" s="319"/>
      <c r="C37" s="320"/>
      <c r="D37" s="321" t="s">
        <v>171</v>
      </c>
      <c r="E37" s="322"/>
      <c r="F37" s="322"/>
      <c r="G37" s="322">
        <f>G35+G36</f>
        <v>200</v>
      </c>
      <c r="H37" s="322"/>
      <c r="I37" s="394"/>
      <c r="J37" s="159">
        <f>SUM(E37:I37)</f>
        <v>200</v>
      </c>
      <c r="N37" s="119">
        <v>300</v>
      </c>
    </row>
    <row r="38" spans="1:14" s="116" customFormat="1" ht="22.5" customHeight="1" x14ac:dyDescent="0.2">
      <c r="A38" s="124">
        <v>28</v>
      </c>
      <c r="B38" s="323"/>
      <c r="C38" s="324"/>
      <c r="D38" s="325" t="s">
        <v>116</v>
      </c>
      <c r="E38" s="326"/>
      <c r="F38" s="327"/>
      <c r="G38" s="327"/>
      <c r="H38" s="327"/>
      <c r="I38" s="328"/>
      <c r="J38" s="329"/>
    </row>
    <row r="39" spans="1:14" s="310" customFormat="1" x14ac:dyDescent="0.3">
      <c r="A39" s="124">
        <v>29</v>
      </c>
      <c r="B39" s="330"/>
      <c r="C39" s="331"/>
      <c r="D39" s="332" t="s">
        <v>170</v>
      </c>
      <c r="E39" s="333">
        <f t="shared" ref="E39:F39" si="2">E12+E17+E21+E26+E30+E35</f>
        <v>0</v>
      </c>
      <c r="F39" s="334">
        <f t="shared" si="2"/>
        <v>4</v>
      </c>
      <c r="G39" s="334">
        <f>G12+G17+G21+G26+G30+G35</f>
        <v>1225</v>
      </c>
      <c r="H39" s="334">
        <f t="shared" ref="H39:I39" si="3">H12+H17+H21+H26+H30+H35</f>
        <v>0</v>
      </c>
      <c r="I39" s="335">
        <f t="shared" si="3"/>
        <v>0</v>
      </c>
      <c r="J39" s="336">
        <f t="shared" ref="J39:J41" si="4">SUM(E39:I39)</f>
        <v>1229</v>
      </c>
      <c r="K39" s="310">
        <f>+J39-'2.Kiad'!H23</f>
        <v>0</v>
      </c>
    </row>
    <row r="40" spans="1:14" s="318" customFormat="1" x14ac:dyDescent="0.3">
      <c r="A40" s="124">
        <v>30</v>
      </c>
      <c r="B40" s="337"/>
      <c r="C40" s="338"/>
      <c r="D40" s="129" t="s">
        <v>184</v>
      </c>
      <c r="E40" s="339">
        <f t="shared" ref="E40:F40" si="5">E13+E18+E22+E27+E32+E36+E14+E31+E23</f>
        <v>0</v>
      </c>
      <c r="F40" s="340">
        <f t="shared" si="5"/>
        <v>0</v>
      </c>
      <c r="G40" s="340">
        <f>G13+G18+G22+G27+G32+G36+G14+G31+G23</f>
        <v>1559</v>
      </c>
      <c r="H40" s="340">
        <f t="shared" ref="H40:J40" si="6">H13+H18+H22+H27+H32+H36+H14+H31+H23</f>
        <v>0</v>
      </c>
      <c r="I40" s="341">
        <f t="shared" si="6"/>
        <v>0</v>
      </c>
      <c r="J40" s="342">
        <f t="shared" si="6"/>
        <v>1559</v>
      </c>
      <c r="K40" s="318">
        <f>+J40-'2.Kiad'!I23</f>
        <v>0</v>
      </c>
    </row>
    <row r="41" spans="1:14" s="119" customFormat="1" ht="15.75" thickBot="1" x14ac:dyDescent="0.35">
      <c r="A41" s="124">
        <v>31</v>
      </c>
      <c r="B41" s="343"/>
      <c r="C41" s="344"/>
      <c r="D41" s="345" t="s">
        <v>171</v>
      </c>
      <c r="E41" s="346">
        <f t="shared" ref="E41:I41" si="7">E15+E19+E24+E28+E33+E37</f>
        <v>0</v>
      </c>
      <c r="F41" s="347">
        <f t="shared" si="7"/>
        <v>4</v>
      </c>
      <c r="G41" s="347">
        <f t="shared" si="7"/>
        <v>2784</v>
      </c>
      <c r="H41" s="347">
        <f t="shared" si="7"/>
        <v>0</v>
      </c>
      <c r="I41" s="348">
        <f t="shared" si="7"/>
        <v>0</v>
      </c>
      <c r="J41" s="349">
        <f t="shared" si="4"/>
        <v>2788</v>
      </c>
      <c r="K41" s="119">
        <f>+J41-'2.Kiad'!J23</f>
        <v>0</v>
      </c>
    </row>
    <row r="42" spans="1:14" x14ac:dyDescent="0.3">
      <c r="E42" s="118">
        <f>+E41-'2.Kiad'!J10</f>
        <v>0</v>
      </c>
      <c r="F42" s="118">
        <f>+F41-'2.Kiad'!J11</f>
        <v>0</v>
      </c>
      <c r="G42" s="118">
        <f>+G41-'2.Kiad'!J12</f>
        <v>0</v>
      </c>
      <c r="I42" s="118">
        <f>+I41-'2.Kiad'!J14</f>
        <v>0</v>
      </c>
    </row>
    <row r="44" spans="1:14" x14ac:dyDescent="0.3">
      <c r="D44" s="132"/>
    </row>
    <row r="45" spans="1:14" x14ac:dyDescent="0.3">
      <c r="D45" s="132"/>
      <c r="E45" s="119"/>
      <c r="F45" s="119"/>
      <c r="G45" s="119"/>
      <c r="H45" s="119"/>
      <c r="I45" s="119"/>
    </row>
    <row r="46" spans="1:14" x14ac:dyDescent="0.3">
      <c r="D46" s="133"/>
      <c r="J46" s="126"/>
    </row>
    <row r="47" spans="1:14" x14ac:dyDescent="0.3">
      <c r="D47" s="133"/>
      <c r="J47" s="126"/>
    </row>
    <row r="48" spans="1:14" x14ac:dyDescent="0.3">
      <c r="D48" s="133"/>
      <c r="J48" s="126"/>
    </row>
    <row r="54" spans="1:9" x14ac:dyDescent="0.3">
      <c r="D54" s="134"/>
    </row>
    <row r="55" spans="1:9" x14ac:dyDescent="0.3">
      <c r="D55" s="134"/>
    </row>
    <row r="60" spans="1:9" s="119" customFormat="1" x14ac:dyDescent="0.3">
      <c r="A60" s="116"/>
      <c r="B60" s="117"/>
      <c r="C60" s="117"/>
      <c r="D60" s="131"/>
      <c r="E60" s="118"/>
      <c r="F60" s="118"/>
      <c r="G60" s="118"/>
      <c r="H60" s="118"/>
      <c r="I60" s="118"/>
    </row>
    <row r="61" spans="1:9" s="119" customFormat="1" x14ac:dyDescent="0.3">
      <c r="A61" s="116"/>
      <c r="B61" s="117"/>
      <c r="C61" s="117"/>
      <c r="D61" s="131"/>
      <c r="E61" s="118"/>
      <c r="F61" s="118"/>
      <c r="G61" s="118"/>
      <c r="H61" s="118"/>
      <c r="I61" s="118"/>
    </row>
    <row r="62" spans="1:9" s="119" customFormat="1" x14ac:dyDescent="0.3">
      <c r="A62" s="116"/>
      <c r="B62" s="117"/>
      <c r="C62" s="117"/>
      <c r="D62" s="131"/>
      <c r="E62" s="118"/>
      <c r="F62" s="118"/>
      <c r="G62" s="118"/>
      <c r="H62" s="118"/>
      <c r="I62" s="118"/>
    </row>
    <row r="63" spans="1:9" s="119" customFormat="1" x14ac:dyDescent="0.3">
      <c r="A63" s="116"/>
      <c r="B63" s="117"/>
      <c r="C63" s="117"/>
      <c r="D63" s="131"/>
      <c r="E63" s="118"/>
      <c r="F63" s="118"/>
      <c r="G63" s="118"/>
      <c r="H63" s="118"/>
      <c r="I63" s="118"/>
    </row>
    <row r="64" spans="1:9" s="119" customFormat="1" x14ac:dyDescent="0.3">
      <c r="A64" s="116"/>
      <c r="B64" s="117"/>
      <c r="C64" s="117"/>
      <c r="D64" s="131"/>
      <c r="E64" s="118"/>
      <c r="F64" s="118"/>
      <c r="G64" s="118"/>
      <c r="H64" s="118"/>
      <c r="I64" s="118"/>
    </row>
    <row r="65" spans="1:9" s="119" customFormat="1" x14ac:dyDescent="0.3">
      <c r="A65" s="116"/>
      <c r="B65" s="117"/>
      <c r="C65" s="117"/>
      <c r="D65" s="131"/>
      <c r="E65" s="118"/>
      <c r="F65" s="118"/>
      <c r="G65" s="118"/>
      <c r="H65" s="118"/>
      <c r="I65" s="118"/>
    </row>
    <row r="66" spans="1:9" s="119" customFormat="1" x14ac:dyDescent="0.3">
      <c r="A66" s="116"/>
      <c r="B66" s="117"/>
      <c r="C66" s="117"/>
      <c r="D66" s="134"/>
      <c r="E66" s="118"/>
      <c r="F66" s="118"/>
      <c r="G66" s="118"/>
      <c r="H66" s="118"/>
      <c r="I66" s="118"/>
    </row>
    <row r="67" spans="1:9" s="119" customFormat="1" x14ac:dyDescent="0.3">
      <c r="A67" s="116"/>
      <c r="B67" s="117"/>
      <c r="C67" s="117"/>
      <c r="D67" s="134"/>
      <c r="E67" s="118"/>
      <c r="F67" s="118"/>
      <c r="G67" s="118"/>
      <c r="H67" s="118"/>
      <c r="I67" s="118"/>
    </row>
    <row r="68" spans="1:9" s="119" customFormat="1" x14ac:dyDescent="0.3">
      <c r="A68" s="116"/>
      <c r="B68" s="117"/>
      <c r="C68" s="117"/>
      <c r="D68" s="131"/>
      <c r="E68" s="118"/>
      <c r="F68" s="118"/>
      <c r="G68" s="118"/>
      <c r="H68" s="118"/>
      <c r="I68" s="118"/>
    </row>
    <row r="69" spans="1:9" s="119" customFormat="1" x14ac:dyDescent="0.3">
      <c r="A69" s="116"/>
      <c r="B69" s="117"/>
      <c r="C69" s="117"/>
      <c r="D69" s="131"/>
      <c r="E69" s="118"/>
      <c r="F69" s="118"/>
      <c r="G69" s="118"/>
      <c r="H69" s="118"/>
      <c r="I69" s="118"/>
    </row>
    <row r="70" spans="1:9" s="119" customFormat="1" x14ac:dyDescent="0.3">
      <c r="A70" s="116"/>
      <c r="B70" s="117"/>
      <c r="C70" s="117"/>
      <c r="D70" s="131"/>
      <c r="E70" s="118"/>
      <c r="F70" s="118"/>
      <c r="G70" s="118"/>
      <c r="H70" s="118"/>
      <c r="I70" s="118"/>
    </row>
    <row r="71" spans="1:9" s="119" customFormat="1" x14ac:dyDescent="0.3">
      <c r="A71" s="116"/>
      <c r="B71" s="117"/>
      <c r="C71" s="117"/>
      <c r="D71" s="131"/>
      <c r="E71" s="118"/>
      <c r="F71" s="118"/>
      <c r="G71" s="118"/>
      <c r="H71" s="118"/>
      <c r="I71" s="118"/>
    </row>
    <row r="72" spans="1:9" s="119" customFormat="1" x14ac:dyDescent="0.3">
      <c r="A72" s="116"/>
      <c r="B72" s="117"/>
      <c r="C72" s="117"/>
      <c r="D72" s="131"/>
      <c r="E72" s="118"/>
      <c r="F72" s="118"/>
      <c r="G72" s="118"/>
      <c r="H72" s="118"/>
      <c r="I72" s="118"/>
    </row>
    <row r="73" spans="1:9" s="119" customFormat="1" x14ac:dyDescent="0.3">
      <c r="A73" s="116"/>
      <c r="B73" s="117"/>
      <c r="C73" s="117"/>
      <c r="D73" s="131"/>
      <c r="E73" s="118"/>
      <c r="F73" s="118"/>
      <c r="G73" s="118"/>
      <c r="H73" s="118"/>
      <c r="I73" s="118"/>
    </row>
    <row r="74" spans="1:9" s="119" customFormat="1" x14ac:dyDescent="0.3">
      <c r="A74" s="116"/>
      <c r="B74" s="117"/>
      <c r="C74" s="117"/>
      <c r="D74" s="131"/>
      <c r="E74" s="118"/>
      <c r="F74" s="118"/>
      <c r="G74" s="118"/>
      <c r="H74" s="118"/>
      <c r="I74" s="118"/>
    </row>
    <row r="75" spans="1:9" s="119" customFormat="1" x14ac:dyDescent="0.3">
      <c r="A75" s="116"/>
      <c r="B75" s="117"/>
      <c r="C75" s="117"/>
      <c r="D75" s="131"/>
      <c r="E75" s="118"/>
      <c r="F75" s="118"/>
      <c r="G75" s="118"/>
      <c r="H75" s="118"/>
      <c r="I75" s="118"/>
    </row>
    <row r="76" spans="1:9" s="119" customFormat="1" x14ac:dyDescent="0.3">
      <c r="A76" s="116"/>
      <c r="B76" s="117"/>
      <c r="C76" s="117"/>
      <c r="D76" s="131"/>
      <c r="E76" s="118"/>
      <c r="F76" s="118"/>
      <c r="G76" s="118"/>
      <c r="H76" s="118"/>
      <c r="I76" s="118"/>
    </row>
    <row r="77" spans="1:9" s="119" customFormat="1" x14ac:dyDescent="0.3">
      <c r="A77" s="116"/>
      <c r="B77" s="117"/>
      <c r="C77" s="117"/>
      <c r="D77" s="131"/>
      <c r="E77" s="118"/>
      <c r="F77" s="118"/>
      <c r="G77" s="118"/>
      <c r="H77" s="118"/>
      <c r="I77" s="118"/>
    </row>
    <row r="78" spans="1:9" s="119" customFormat="1" x14ac:dyDescent="0.3">
      <c r="A78" s="116"/>
      <c r="B78" s="117"/>
      <c r="C78" s="117"/>
      <c r="D78" s="131"/>
      <c r="E78" s="118"/>
      <c r="F78" s="118"/>
      <c r="G78" s="118"/>
      <c r="H78" s="118"/>
      <c r="I78" s="118"/>
    </row>
    <row r="79" spans="1:9" s="119" customFormat="1" x14ac:dyDescent="0.3">
      <c r="A79" s="116"/>
      <c r="B79" s="117"/>
      <c r="C79" s="117"/>
      <c r="D79" s="131"/>
      <c r="E79" s="118"/>
      <c r="F79" s="118"/>
      <c r="G79" s="118"/>
      <c r="H79" s="118"/>
      <c r="I79" s="118"/>
    </row>
    <row r="80" spans="1:9" s="119" customFormat="1" x14ac:dyDescent="0.3">
      <c r="A80" s="116"/>
      <c r="B80" s="117"/>
      <c r="C80" s="117"/>
      <c r="D80" s="131"/>
      <c r="E80" s="118"/>
      <c r="F80" s="118"/>
      <c r="G80" s="118"/>
      <c r="H80" s="118"/>
      <c r="I80" s="118"/>
    </row>
    <row r="81" spans="1:10" s="119" customFormat="1" x14ac:dyDescent="0.3">
      <c r="A81" s="116"/>
      <c r="B81" s="117"/>
      <c r="C81" s="117"/>
      <c r="D81" s="131"/>
      <c r="E81" s="118"/>
      <c r="F81" s="118"/>
      <c r="G81" s="118"/>
      <c r="H81" s="118"/>
      <c r="I81" s="118"/>
    </row>
    <row r="82" spans="1:10" s="119" customFormat="1" x14ac:dyDescent="0.3">
      <c r="A82" s="116"/>
      <c r="B82" s="117"/>
      <c r="C82" s="117"/>
      <c r="D82" s="131"/>
      <c r="E82" s="118"/>
      <c r="F82" s="118"/>
      <c r="G82" s="118"/>
      <c r="H82" s="118"/>
      <c r="I82" s="118"/>
    </row>
    <row r="83" spans="1:10" s="119" customFormat="1" x14ac:dyDescent="0.3">
      <c r="A83" s="116"/>
      <c r="B83" s="117"/>
      <c r="C83" s="117"/>
      <c r="D83" s="131"/>
      <c r="E83" s="118"/>
      <c r="F83" s="118"/>
      <c r="G83" s="118"/>
      <c r="H83" s="118"/>
      <c r="I83" s="118"/>
    </row>
    <row r="84" spans="1:10" s="119" customFormat="1" x14ac:dyDescent="0.3">
      <c r="A84" s="116"/>
      <c r="B84" s="117"/>
      <c r="C84" s="117"/>
      <c r="D84" s="131"/>
      <c r="E84" s="118"/>
      <c r="F84" s="118"/>
      <c r="G84" s="118"/>
      <c r="H84" s="118"/>
      <c r="I84" s="118"/>
    </row>
    <row r="85" spans="1:10" s="119" customFormat="1" x14ac:dyDescent="0.3">
      <c r="A85" s="116"/>
      <c r="B85" s="117"/>
      <c r="C85" s="117"/>
      <c r="D85" s="131"/>
      <c r="E85" s="118"/>
      <c r="F85" s="118"/>
      <c r="G85" s="118"/>
      <c r="H85" s="118"/>
      <c r="I85" s="118"/>
    </row>
    <row r="86" spans="1:10" s="119" customFormat="1" x14ac:dyDescent="0.3">
      <c r="A86" s="116"/>
      <c r="B86" s="117"/>
      <c r="C86" s="117"/>
      <c r="D86" s="131"/>
      <c r="E86" s="118"/>
      <c r="F86" s="118"/>
      <c r="G86" s="118"/>
      <c r="H86" s="118"/>
      <c r="I86" s="118"/>
    </row>
    <row r="87" spans="1:10" s="119" customFormat="1" x14ac:dyDescent="0.3">
      <c r="A87" s="116"/>
      <c r="B87" s="117"/>
      <c r="C87" s="117"/>
      <c r="D87" s="131"/>
      <c r="E87" s="118"/>
      <c r="F87" s="118"/>
      <c r="G87" s="118"/>
      <c r="H87" s="118"/>
      <c r="I87" s="118"/>
    </row>
    <row r="88" spans="1:10" s="119" customFormat="1" x14ac:dyDescent="0.3">
      <c r="A88" s="116"/>
      <c r="B88" s="117"/>
      <c r="C88" s="117"/>
      <c r="D88" s="131"/>
      <c r="E88" s="118"/>
      <c r="F88" s="118"/>
      <c r="G88" s="118"/>
      <c r="H88" s="118"/>
      <c r="I88" s="118"/>
    </row>
    <row r="89" spans="1:10" s="119" customFormat="1" x14ac:dyDescent="0.3">
      <c r="A89" s="116"/>
      <c r="B89" s="117"/>
      <c r="C89" s="117"/>
      <c r="D89" s="131"/>
      <c r="E89" s="118"/>
      <c r="F89" s="118"/>
      <c r="G89" s="118"/>
      <c r="H89" s="118"/>
      <c r="I89" s="118"/>
    </row>
    <row r="90" spans="1:10" s="119" customFormat="1" x14ac:dyDescent="0.3">
      <c r="A90" s="116"/>
      <c r="B90" s="117"/>
      <c r="C90" s="117"/>
      <c r="D90" s="131"/>
      <c r="E90" s="118"/>
      <c r="F90" s="118"/>
      <c r="G90" s="118"/>
      <c r="H90" s="118"/>
      <c r="I90" s="118"/>
    </row>
    <row r="91" spans="1:10" s="119" customFormat="1" x14ac:dyDescent="0.3">
      <c r="A91" s="116"/>
      <c r="B91" s="117"/>
      <c r="C91" s="117"/>
      <c r="D91" s="131"/>
      <c r="E91" s="118"/>
      <c r="F91" s="118"/>
      <c r="G91" s="118"/>
      <c r="H91" s="118"/>
      <c r="I91" s="118"/>
    </row>
    <row r="92" spans="1:10" x14ac:dyDescent="0.3">
      <c r="D92" s="135"/>
      <c r="J92" s="126"/>
    </row>
    <row r="93" spans="1:10" x14ac:dyDescent="0.3">
      <c r="D93" s="135"/>
      <c r="J93" s="126"/>
    </row>
    <row r="94" spans="1:10" x14ac:dyDescent="0.3">
      <c r="D94" s="135"/>
      <c r="J94" s="126"/>
    </row>
    <row r="95" spans="1:10" x14ac:dyDescent="0.3">
      <c r="D95" s="135"/>
      <c r="J95" s="126"/>
    </row>
    <row r="101" spans="1:4" x14ac:dyDescent="0.3">
      <c r="D101" s="134"/>
    </row>
    <row r="102" spans="1:4" x14ac:dyDescent="0.3">
      <c r="D102" s="134"/>
    </row>
    <row r="103" spans="1:4" s="119" customFormat="1" x14ac:dyDescent="0.3">
      <c r="A103" s="136"/>
      <c r="B103" s="126"/>
      <c r="C103" s="126"/>
      <c r="D103" s="134"/>
    </row>
    <row r="104" spans="1:4" s="119" customFormat="1" x14ac:dyDescent="0.3">
      <c r="A104" s="136"/>
      <c r="B104" s="126"/>
      <c r="C104" s="126"/>
      <c r="D104" s="134"/>
    </row>
    <row r="105" spans="1:4" s="119" customFormat="1" x14ac:dyDescent="0.3">
      <c r="A105" s="136"/>
      <c r="B105" s="126"/>
      <c r="C105" s="126"/>
      <c r="D105" s="134"/>
    </row>
    <row r="106" spans="1:4" s="119" customFormat="1" x14ac:dyDescent="0.3">
      <c r="A106" s="136"/>
      <c r="B106" s="126"/>
      <c r="C106" s="126"/>
      <c r="D106" s="134"/>
    </row>
    <row r="107" spans="1:4" s="119" customFormat="1" x14ac:dyDescent="0.3">
      <c r="A107" s="136"/>
      <c r="B107" s="126"/>
      <c r="C107" s="126"/>
      <c r="D107" s="134"/>
    </row>
    <row r="108" spans="1:4" s="119" customFormat="1" x14ac:dyDescent="0.3">
      <c r="A108" s="136"/>
      <c r="B108" s="126"/>
      <c r="C108" s="126"/>
      <c r="D108" s="134"/>
    </row>
    <row r="109" spans="1:4" s="119" customFormat="1" x14ac:dyDescent="0.3">
      <c r="A109" s="136"/>
      <c r="B109" s="126"/>
      <c r="C109" s="126"/>
      <c r="D109" s="134"/>
    </row>
    <row r="123" spans="1:9" s="119" customFormat="1" x14ac:dyDescent="0.3">
      <c r="A123" s="136"/>
      <c r="B123" s="126"/>
      <c r="C123" s="126"/>
      <c r="D123" s="134"/>
    </row>
    <row r="124" spans="1:9" s="119" customFormat="1" x14ac:dyDescent="0.3">
      <c r="A124" s="116"/>
      <c r="B124" s="117"/>
      <c r="C124" s="117"/>
      <c r="D124" s="131"/>
      <c r="E124" s="118"/>
      <c r="F124" s="118"/>
      <c r="G124" s="118"/>
      <c r="H124" s="118"/>
      <c r="I124" s="118"/>
    </row>
    <row r="125" spans="1:9" s="119" customFormat="1" x14ac:dyDescent="0.3">
      <c r="A125" s="116"/>
      <c r="B125" s="117"/>
      <c r="C125" s="117"/>
      <c r="D125" s="131"/>
      <c r="E125" s="118"/>
      <c r="F125" s="118"/>
      <c r="G125" s="118"/>
      <c r="H125" s="118"/>
      <c r="I125" s="118"/>
    </row>
    <row r="126" spans="1:9" s="119" customFormat="1" x14ac:dyDescent="0.3">
      <c r="A126" s="116"/>
      <c r="B126" s="117"/>
      <c r="C126" s="117"/>
      <c r="D126" s="131"/>
      <c r="E126" s="118"/>
      <c r="F126" s="118"/>
      <c r="G126" s="118"/>
      <c r="H126" s="118"/>
      <c r="I126" s="118"/>
    </row>
    <row r="127" spans="1:9" s="119" customFormat="1" x14ac:dyDescent="0.3">
      <c r="A127" s="116"/>
      <c r="B127" s="117"/>
      <c r="C127" s="117"/>
      <c r="D127" s="131"/>
      <c r="E127" s="118"/>
      <c r="F127" s="118"/>
      <c r="G127" s="118"/>
      <c r="H127" s="118"/>
      <c r="I127" s="118"/>
    </row>
    <row r="128" spans="1:9" s="119" customFormat="1" x14ac:dyDescent="0.3">
      <c r="A128" s="116"/>
      <c r="B128" s="117"/>
      <c r="C128" s="117"/>
      <c r="D128" s="131"/>
      <c r="E128" s="118"/>
      <c r="F128" s="118"/>
      <c r="G128" s="118"/>
      <c r="H128" s="118"/>
      <c r="I128" s="118"/>
    </row>
    <row r="129" spans="1:9" s="119" customFormat="1" x14ac:dyDescent="0.3">
      <c r="A129" s="116"/>
      <c r="B129" s="117"/>
      <c r="C129" s="117"/>
      <c r="D129" s="131"/>
      <c r="E129" s="118"/>
      <c r="F129" s="118"/>
      <c r="G129" s="118"/>
      <c r="H129" s="118"/>
      <c r="I129" s="118"/>
    </row>
    <row r="130" spans="1:9" s="119" customFormat="1" x14ac:dyDescent="0.3">
      <c r="A130" s="116"/>
      <c r="B130" s="117"/>
      <c r="C130" s="117"/>
      <c r="D130" s="131"/>
      <c r="E130" s="118"/>
      <c r="F130" s="118"/>
      <c r="G130" s="118"/>
      <c r="H130" s="118"/>
      <c r="I130" s="118"/>
    </row>
    <row r="131" spans="1:9" s="119" customFormat="1" x14ac:dyDescent="0.3">
      <c r="A131" s="116"/>
      <c r="B131" s="117"/>
      <c r="C131" s="117"/>
      <c r="D131" s="131"/>
      <c r="E131" s="118"/>
      <c r="F131" s="118"/>
      <c r="G131" s="118"/>
      <c r="H131" s="118"/>
      <c r="I131" s="118"/>
    </row>
    <row r="132" spans="1:9" s="119" customFormat="1" x14ac:dyDescent="0.3">
      <c r="A132" s="116"/>
      <c r="B132" s="117"/>
      <c r="C132" s="117"/>
      <c r="D132" s="131"/>
      <c r="E132" s="118"/>
      <c r="F132" s="118"/>
      <c r="G132" s="118"/>
      <c r="H132" s="118"/>
      <c r="I132" s="118"/>
    </row>
    <row r="133" spans="1:9" s="119" customFormat="1" x14ac:dyDescent="0.3">
      <c r="A133" s="116"/>
      <c r="B133" s="117"/>
      <c r="C133" s="117"/>
      <c r="D133" s="131"/>
      <c r="E133" s="118"/>
      <c r="F133" s="118"/>
      <c r="G133" s="118"/>
      <c r="H133" s="118"/>
      <c r="I133" s="118"/>
    </row>
    <row r="134" spans="1:9" s="119" customFormat="1" x14ac:dyDescent="0.3">
      <c r="A134" s="116"/>
      <c r="B134" s="117"/>
      <c r="C134" s="117"/>
      <c r="D134" s="131"/>
      <c r="E134" s="118"/>
      <c r="F134" s="118"/>
      <c r="G134" s="118"/>
      <c r="H134" s="118"/>
      <c r="I134" s="118"/>
    </row>
    <row r="135" spans="1:9" s="119" customFormat="1" x14ac:dyDescent="0.3">
      <c r="A135" s="116"/>
      <c r="B135" s="117"/>
      <c r="C135" s="117"/>
      <c r="D135" s="131"/>
      <c r="E135" s="118"/>
      <c r="F135" s="118"/>
      <c r="G135" s="118"/>
      <c r="H135" s="118"/>
      <c r="I135" s="118"/>
    </row>
    <row r="136" spans="1:9" s="119" customFormat="1" x14ac:dyDescent="0.3">
      <c r="A136" s="116"/>
      <c r="B136" s="117"/>
      <c r="C136" s="117"/>
      <c r="D136" s="131"/>
      <c r="E136" s="118"/>
      <c r="F136" s="118"/>
      <c r="G136" s="118"/>
      <c r="H136" s="118"/>
      <c r="I136" s="118"/>
    </row>
    <row r="137" spans="1:9" s="119" customFormat="1" x14ac:dyDescent="0.3">
      <c r="A137" s="116"/>
      <c r="B137" s="117"/>
      <c r="C137" s="117"/>
      <c r="D137" s="131"/>
      <c r="E137" s="118"/>
      <c r="F137" s="118"/>
      <c r="G137" s="118"/>
      <c r="H137" s="118"/>
      <c r="I137" s="118"/>
    </row>
    <row r="138" spans="1:9" s="119" customFormat="1" x14ac:dyDescent="0.3">
      <c r="A138" s="116"/>
      <c r="B138" s="117"/>
      <c r="C138" s="117"/>
      <c r="D138" s="131"/>
      <c r="E138" s="118"/>
      <c r="F138" s="118"/>
      <c r="G138" s="118"/>
      <c r="H138" s="118"/>
      <c r="I138" s="118"/>
    </row>
    <row r="139" spans="1:9" s="119" customFormat="1" x14ac:dyDescent="0.3">
      <c r="A139" s="116"/>
      <c r="B139" s="117"/>
      <c r="C139" s="117"/>
      <c r="D139" s="131"/>
      <c r="E139" s="118"/>
      <c r="F139" s="118"/>
      <c r="G139" s="118"/>
      <c r="H139" s="118"/>
      <c r="I139" s="118"/>
    </row>
    <row r="140" spans="1:9" s="119" customFormat="1" x14ac:dyDescent="0.3">
      <c r="A140" s="116"/>
      <c r="B140" s="117"/>
      <c r="C140" s="117"/>
      <c r="D140" s="131"/>
      <c r="E140" s="118"/>
      <c r="F140" s="118"/>
      <c r="G140" s="118"/>
      <c r="H140" s="118"/>
      <c r="I140" s="118"/>
    </row>
    <row r="141" spans="1:9" s="119" customFormat="1" x14ac:dyDescent="0.3">
      <c r="A141" s="116"/>
      <c r="B141" s="117"/>
      <c r="C141" s="117"/>
      <c r="D141" s="131"/>
      <c r="E141" s="118"/>
      <c r="F141" s="118"/>
      <c r="G141" s="118"/>
      <c r="H141" s="118"/>
      <c r="I141" s="118"/>
    </row>
    <row r="142" spans="1:9" s="119" customFormat="1" x14ac:dyDescent="0.3">
      <c r="A142" s="116"/>
      <c r="B142" s="117"/>
      <c r="C142" s="117"/>
      <c r="D142" s="131"/>
      <c r="E142" s="118"/>
      <c r="F142" s="118"/>
      <c r="G142" s="118"/>
      <c r="H142" s="118"/>
      <c r="I142" s="118"/>
    </row>
    <row r="143" spans="1:9" s="119" customFormat="1" x14ac:dyDescent="0.3">
      <c r="A143" s="116"/>
      <c r="B143" s="117"/>
      <c r="C143" s="117"/>
      <c r="D143" s="131"/>
      <c r="E143" s="118"/>
      <c r="F143" s="118"/>
      <c r="G143" s="118"/>
      <c r="H143" s="118"/>
      <c r="I143" s="118"/>
    </row>
    <row r="144" spans="1:9" s="119" customFormat="1" x14ac:dyDescent="0.3">
      <c r="A144" s="116"/>
      <c r="B144" s="117"/>
      <c r="C144" s="117"/>
      <c r="D144" s="131"/>
      <c r="E144" s="118"/>
      <c r="F144" s="118"/>
      <c r="G144" s="118"/>
      <c r="H144" s="118"/>
      <c r="I144" s="118"/>
    </row>
    <row r="145" spans="1:9" s="119" customFormat="1" x14ac:dyDescent="0.3">
      <c r="A145" s="116"/>
      <c r="B145" s="117"/>
      <c r="C145" s="117"/>
      <c r="D145" s="131"/>
      <c r="E145" s="118"/>
      <c r="F145" s="118"/>
      <c r="G145" s="118"/>
      <c r="H145" s="118"/>
      <c r="I145" s="118"/>
    </row>
    <row r="146" spans="1:9" s="119" customFormat="1" x14ac:dyDescent="0.3">
      <c r="A146" s="116"/>
      <c r="B146" s="117"/>
      <c r="C146" s="117"/>
      <c r="D146" s="131"/>
      <c r="E146" s="118"/>
      <c r="F146" s="118"/>
      <c r="G146" s="118"/>
      <c r="H146" s="118"/>
      <c r="I146" s="118"/>
    </row>
    <row r="147" spans="1:9" s="119" customFormat="1" x14ac:dyDescent="0.3">
      <c r="A147" s="116"/>
      <c r="B147" s="117"/>
      <c r="C147" s="117"/>
      <c r="D147" s="131"/>
      <c r="E147" s="118"/>
      <c r="F147" s="118"/>
      <c r="G147" s="118"/>
      <c r="H147" s="118"/>
      <c r="I147" s="118"/>
    </row>
    <row r="148" spans="1:9" s="119" customFormat="1" x14ac:dyDescent="0.3">
      <c r="A148" s="116"/>
      <c r="B148" s="117"/>
      <c r="C148" s="117"/>
      <c r="D148" s="131"/>
      <c r="E148" s="118"/>
      <c r="F148" s="118"/>
      <c r="G148" s="118"/>
      <c r="H148" s="118"/>
      <c r="I148" s="118"/>
    </row>
    <row r="149" spans="1:9" s="119" customFormat="1" x14ac:dyDescent="0.3">
      <c r="A149" s="116"/>
      <c r="B149" s="117"/>
      <c r="C149" s="117"/>
      <c r="D149" s="131"/>
      <c r="E149" s="118"/>
      <c r="F149" s="118"/>
      <c r="G149" s="118"/>
      <c r="H149" s="118"/>
      <c r="I149" s="118"/>
    </row>
    <row r="150" spans="1:9" s="119" customFormat="1" x14ac:dyDescent="0.3">
      <c r="A150" s="116"/>
      <c r="B150" s="117"/>
      <c r="C150" s="117"/>
      <c r="D150" s="131"/>
      <c r="E150" s="118"/>
      <c r="F150" s="118"/>
      <c r="G150" s="118"/>
      <c r="H150" s="118"/>
      <c r="I150" s="118"/>
    </row>
    <row r="151" spans="1:9" s="119" customFormat="1" x14ac:dyDescent="0.3">
      <c r="A151" s="116"/>
      <c r="B151" s="117"/>
      <c r="C151" s="117"/>
      <c r="D151" s="131"/>
      <c r="E151" s="118"/>
      <c r="F151" s="118"/>
      <c r="G151" s="118"/>
      <c r="H151" s="118"/>
      <c r="I151" s="118"/>
    </row>
    <row r="152" spans="1:9" s="119" customFormat="1" x14ac:dyDescent="0.3">
      <c r="A152" s="116"/>
      <c r="B152" s="117"/>
      <c r="C152" s="117"/>
      <c r="D152" s="131"/>
      <c r="E152" s="118"/>
      <c r="F152" s="118"/>
      <c r="G152" s="118"/>
      <c r="H152" s="118"/>
      <c r="I152" s="118"/>
    </row>
    <row r="153" spans="1:9" s="119" customFormat="1" x14ac:dyDescent="0.3">
      <c r="A153" s="116"/>
      <c r="B153" s="117"/>
      <c r="C153" s="117"/>
      <c r="D153" s="131"/>
      <c r="E153" s="118"/>
      <c r="F153" s="118"/>
      <c r="G153" s="118"/>
      <c r="H153" s="118"/>
      <c r="I153" s="118"/>
    </row>
    <row r="154" spans="1:9" s="119" customFormat="1" x14ac:dyDescent="0.3">
      <c r="A154" s="116"/>
      <c r="B154" s="117"/>
      <c r="C154" s="117"/>
      <c r="D154" s="131"/>
      <c r="E154" s="118"/>
      <c r="F154" s="118"/>
      <c r="G154" s="118"/>
      <c r="H154" s="118"/>
      <c r="I154" s="118"/>
    </row>
    <row r="155" spans="1:9" s="119" customFormat="1" x14ac:dyDescent="0.3">
      <c r="A155" s="116"/>
      <c r="B155" s="117"/>
      <c r="C155" s="117"/>
      <c r="D155" s="131"/>
      <c r="E155" s="118"/>
      <c r="F155" s="118"/>
      <c r="G155" s="118"/>
      <c r="H155" s="118"/>
      <c r="I155" s="118"/>
    </row>
    <row r="156" spans="1:9" s="119" customFormat="1" x14ac:dyDescent="0.3">
      <c r="A156" s="116"/>
      <c r="B156" s="117"/>
      <c r="C156" s="117"/>
      <c r="D156" s="131"/>
      <c r="E156" s="118"/>
      <c r="F156" s="118"/>
      <c r="G156" s="118"/>
      <c r="H156" s="118"/>
      <c r="I156" s="118"/>
    </row>
    <row r="157" spans="1:9" s="119" customFormat="1" x14ac:dyDescent="0.3">
      <c r="A157" s="116"/>
      <c r="B157" s="117"/>
      <c r="C157" s="117"/>
      <c r="D157" s="131"/>
      <c r="E157" s="118"/>
      <c r="F157" s="118"/>
      <c r="G157" s="118"/>
      <c r="H157" s="118"/>
      <c r="I157" s="118"/>
    </row>
    <row r="158" spans="1:9" s="119" customFormat="1" x14ac:dyDescent="0.3">
      <c r="A158" s="116"/>
      <c r="B158" s="117"/>
      <c r="C158" s="117"/>
      <c r="D158" s="131"/>
      <c r="E158" s="118"/>
      <c r="F158" s="118"/>
      <c r="G158" s="118"/>
      <c r="H158" s="118"/>
      <c r="I158" s="118"/>
    </row>
    <row r="159" spans="1:9" s="119" customFormat="1" x14ac:dyDescent="0.3">
      <c r="A159" s="116"/>
      <c r="B159" s="117"/>
      <c r="C159" s="117"/>
      <c r="D159" s="131"/>
      <c r="E159" s="118"/>
      <c r="F159" s="118"/>
      <c r="G159" s="118"/>
      <c r="H159" s="118"/>
      <c r="I159" s="118"/>
    </row>
    <row r="160" spans="1:9" s="119" customFormat="1" x14ac:dyDescent="0.3">
      <c r="A160" s="116"/>
      <c r="B160" s="117"/>
      <c r="C160" s="117"/>
      <c r="D160" s="131"/>
      <c r="E160" s="118"/>
      <c r="F160" s="118"/>
      <c r="G160" s="118"/>
      <c r="H160" s="118"/>
      <c r="I160" s="118"/>
    </row>
    <row r="161" spans="1:9" s="119" customFormat="1" x14ac:dyDescent="0.3">
      <c r="A161" s="116"/>
      <c r="B161" s="117"/>
      <c r="C161" s="117"/>
      <c r="D161" s="131"/>
      <c r="E161" s="118"/>
      <c r="F161" s="118"/>
      <c r="G161" s="118"/>
      <c r="H161" s="118"/>
      <c r="I161" s="118"/>
    </row>
    <row r="162" spans="1:9" s="119" customFormat="1" x14ac:dyDescent="0.3">
      <c r="A162" s="116"/>
      <c r="B162" s="117"/>
      <c r="C162" s="117"/>
      <c r="D162" s="131"/>
      <c r="E162" s="118"/>
      <c r="F162" s="118"/>
      <c r="G162" s="118"/>
      <c r="H162" s="118"/>
      <c r="I162" s="118"/>
    </row>
    <row r="163" spans="1:9" s="119" customFormat="1" x14ac:dyDescent="0.3">
      <c r="A163" s="116"/>
      <c r="B163" s="117"/>
      <c r="C163" s="117"/>
      <c r="D163" s="131"/>
      <c r="E163" s="118"/>
      <c r="F163" s="118"/>
      <c r="G163" s="118"/>
      <c r="H163" s="118"/>
      <c r="I163" s="118"/>
    </row>
    <row r="164" spans="1:9" s="119" customFormat="1" x14ac:dyDescent="0.3">
      <c r="A164" s="116"/>
      <c r="B164" s="117"/>
      <c r="C164" s="117"/>
      <c r="D164" s="131"/>
      <c r="E164" s="118"/>
      <c r="F164" s="118"/>
      <c r="G164" s="118"/>
      <c r="H164" s="118"/>
      <c r="I164" s="118"/>
    </row>
    <row r="165" spans="1:9" s="119" customFormat="1" x14ac:dyDescent="0.3">
      <c r="A165" s="116"/>
      <c r="B165" s="117"/>
      <c r="C165" s="117"/>
      <c r="D165" s="131"/>
      <c r="E165" s="118"/>
      <c r="F165" s="118"/>
      <c r="G165" s="118"/>
      <c r="H165" s="118"/>
      <c r="I165" s="118"/>
    </row>
    <row r="166" spans="1:9" s="119" customFormat="1" x14ac:dyDescent="0.3">
      <c r="A166" s="116"/>
      <c r="B166" s="117"/>
      <c r="C166" s="117"/>
      <c r="D166" s="131"/>
      <c r="E166" s="118"/>
      <c r="F166" s="118"/>
      <c r="G166" s="118"/>
      <c r="H166" s="118"/>
      <c r="I166" s="118"/>
    </row>
    <row r="167" spans="1:9" s="119" customFormat="1" x14ac:dyDescent="0.3">
      <c r="A167" s="116"/>
      <c r="B167" s="117"/>
      <c r="C167" s="117"/>
      <c r="D167" s="131"/>
      <c r="E167" s="118"/>
      <c r="F167" s="118"/>
      <c r="G167" s="118"/>
      <c r="H167" s="118"/>
      <c r="I167" s="118"/>
    </row>
    <row r="168" spans="1:9" s="119" customFormat="1" x14ac:dyDescent="0.3">
      <c r="A168" s="116"/>
      <c r="B168" s="117"/>
      <c r="C168" s="117"/>
      <c r="D168" s="131"/>
      <c r="E168" s="118"/>
      <c r="F168" s="118"/>
      <c r="G168" s="118"/>
      <c r="H168" s="118"/>
      <c r="I168" s="118"/>
    </row>
    <row r="169" spans="1:9" s="119" customFormat="1" x14ac:dyDescent="0.3">
      <c r="A169" s="116"/>
      <c r="B169" s="117"/>
      <c r="C169" s="117"/>
      <c r="D169" s="131"/>
      <c r="E169" s="118"/>
      <c r="F169" s="118"/>
      <c r="G169" s="118"/>
      <c r="H169" s="118"/>
      <c r="I169" s="118"/>
    </row>
    <row r="170" spans="1:9" s="119" customFormat="1" x14ac:dyDescent="0.3">
      <c r="A170" s="116"/>
      <c r="B170" s="117"/>
      <c r="C170" s="117"/>
      <c r="D170" s="131"/>
      <c r="E170" s="118"/>
      <c r="F170" s="118"/>
      <c r="G170" s="118"/>
      <c r="H170" s="118"/>
      <c r="I170" s="118"/>
    </row>
    <row r="171" spans="1:9" s="119" customFormat="1" x14ac:dyDescent="0.3">
      <c r="A171" s="116"/>
      <c r="B171" s="117"/>
      <c r="C171" s="117"/>
      <c r="D171" s="131"/>
      <c r="E171" s="118"/>
      <c r="F171" s="118"/>
      <c r="G171" s="118"/>
      <c r="H171" s="118"/>
      <c r="I171" s="118"/>
    </row>
    <row r="172" spans="1:9" s="119" customFormat="1" x14ac:dyDescent="0.3">
      <c r="A172" s="116"/>
      <c r="B172" s="117"/>
      <c r="C172" s="117"/>
      <c r="D172" s="131"/>
      <c r="E172" s="118"/>
      <c r="F172" s="118"/>
      <c r="G172" s="118"/>
      <c r="H172" s="118"/>
      <c r="I172" s="118"/>
    </row>
    <row r="173" spans="1:9" s="119" customFormat="1" x14ac:dyDescent="0.3">
      <c r="A173" s="116"/>
      <c r="B173" s="117"/>
      <c r="C173" s="117"/>
      <c r="D173" s="131"/>
      <c r="E173" s="118"/>
      <c r="F173" s="118"/>
      <c r="G173" s="118"/>
      <c r="H173" s="118"/>
      <c r="I173" s="118"/>
    </row>
    <row r="174" spans="1:9" s="119" customFormat="1" x14ac:dyDescent="0.3">
      <c r="A174" s="116"/>
      <c r="B174" s="117"/>
      <c r="C174" s="117"/>
      <c r="D174" s="131"/>
      <c r="E174" s="118"/>
      <c r="F174" s="118"/>
      <c r="G174" s="118"/>
      <c r="H174" s="118"/>
      <c r="I174" s="118"/>
    </row>
    <row r="175" spans="1:9" s="119" customFormat="1" x14ac:dyDescent="0.3">
      <c r="A175" s="116"/>
      <c r="B175" s="117"/>
      <c r="C175" s="117"/>
      <c r="D175" s="131"/>
      <c r="E175" s="118"/>
      <c r="F175" s="118"/>
      <c r="G175" s="118"/>
      <c r="H175" s="118"/>
      <c r="I175" s="118"/>
    </row>
    <row r="176" spans="1:9" s="119" customFormat="1" x14ac:dyDescent="0.3">
      <c r="A176" s="116"/>
      <c r="B176" s="117"/>
      <c r="C176" s="117"/>
      <c r="D176" s="131"/>
      <c r="E176" s="118"/>
      <c r="F176" s="118"/>
      <c r="G176" s="118"/>
      <c r="H176" s="118"/>
      <c r="I176" s="118"/>
    </row>
    <row r="177" spans="1:9" s="119" customFormat="1" x14ac:dyDescent="0.3">
      <c r="A177" s="116"/>
      <c r="B177" s="117"/>
      <c r="C177" s="117"/>
      <c r="D177" s="131"/>
      <c r="E177" s="118"/>
      <c r="F177" s="118"/>
      <c r="G177" s="118"/>
      <c r="H177" s="118"/>
      <c r="I177" s="118"/>
    </row>
  </sheetData>
  <mergeCells count="7">
    <mergeCell ref="B4:J4"/>
    <mergeCell ref="B5:J5"/>
    <mergeCell ref="J8:J9"/>
    <mergeCell ref="B8:B9"/>
    <mergeCell ref="E8:I8"/>
    <mergeCell ref="C8:C9"/>
    <mergeCell ref="D8:D9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2"/>
  <sheetViews>
    <sheetView view="pageBreakPreview" zoomScaleNormal="100" zoomScaleSheetLayoutView="100" workbookViewId="0">
      <selection activeCell="H11" sqref="H11"/>
    </sheetView>
  </sheetViews>
  <sheetFormatPr defaultRowHeight="15" x14ac:dyDescent="0.3"/>
  <cols>
    <col min="1" max="1" width="3" style="94" customWidth="1"/>
    <col min="2" max="3" width="4.7109375" style="100" customWidth="1"/>
    <col min="4" max="4" width="60.7109375" style="101" customWidth="1"/>
    <col min="5" max="7" width="13.7109375" style="96" customWidth="1"/>
    <col min="8" max="8" width="15.7109375" style="97" customWidth="1"/>
    <col min="9" max="9" width="13.7109375" style="96" customWidth="1"/>
    <col min="10" max="10" width="9.140625" style="98"/>
    <col min="11" max="11" width="10.140625" style="98" bestFit="1" customWidth="1"/>
    <col min="12" max="256" width="9.140625" style="98"/>
    <col min="257" max="257" width="3.7109375" style="98" customWidth="1"/>
    <col min="258" max="259" width="4.7109375" style="98" customWidth="1"/>
    <col min="260" max="260" width="33.7109375" style="98" customWidth="1"/>
    <col min="261" max="263" width="12.7109375" style="98" customWidth="1"/>
    <col min="264" max="264" width="13.7109375" style="98" customWidth="1"/>
    <col min="265" max="265" width="12.7109375" style="98" customWidth="1"/>
    <col min="266" max="266" width="9.140625" style="98"/>
    <col min="267" max="267" width="10.140625" style="98" bestFit="1" customWidth="1"/>
    <col min="268" max="512" width="9.140625" style="98"/>
    <col min="513" max="513" width="3.7109375" style="98" customWidth="1"/>
    <col min="514" max="515" width="4.7109375" style="98" customWidth="1"/>
    <col min="516" max="516" width="33.7109375" style="98" customWidth="1"/>
    <col min="517" max="519" width="12.7109375" style="98" customWidth="1"/>
    <col min="520" max="520" width="13.7109375" style="98" customWidth="1"/>
    <col min="521" max="521" width="12.7109375" style="98" customWidth="1"/>
    <col min="522" max="522" width="9.140625" style="98"/>
    <col min="523" max="523" width="10.140625" style="98" bestFit="1" customWidth="1"/>
    <col min="524" max="768" width="9.140625" style="98"/>
    <col min="769" max="769" width="3.7109375" style="98" customWidth="1"/>
    <col min="770" max="771" width="4.7109375" style="98" customWidth="1"/>
    <col min="772" max="772" width="33.7109375" style="98" customWidth="1"/>
    <col min="773" max="775" width="12.7109375" style="98" customWidth="1"/>
    <col min="776" max="776" width="13.7109375" style="98" customWidth="1"/>
    <col min="777" max="777" width="12.7109375" style="98" customWidth="1"/>
    <col min="778" max="778" width="9.140625" style="98"/>
    <col min="779" max="779" width="10.140625" style="98" bestFit="1" customWidth="1"/>
    <col min="780" max="1024" width="9.140625" style="98"/>
    <col min="1025" max="1025" width="3.7109375" style="98" customWidth="1"/>
    <col min="1026" max="1027" width="4.7109375" style="98" customWidth="1"/>
    <col min="1028" max="1028" width="33.7109375" style="98" customWidth="1"/>
    <col min="1029" max="1031" width="12.7109375" style="98" customWidth="1"/>
    <col min="1032" max="1032" width="13.7109375" style="98" customWidth="1"/>
    <col min="1033" max="1033" width="12.7109375" style="98" customWidth="1"/>
    <col min="1034" max="1034" width="9.140625" style="98"/>
    <col min="1035" max="1035" width="10.140625" style="98" bestFit="1" customWidth="1"/>
    <col min="1036" max="1280" width="9.140625" style="98"/>
    <col min="1281" max="1281" width="3.7109375" style="98" customWidth="1"/>
    <col min="1282" max="1283" width="4.7109375" style="98" customWidth="1"/>
    <col min="1284" max="1284" width="33.7109375" style="98" customWidth="1"/>
    <col min="1285" max="1287" width="12.7109375" style="98" customWidth="1"/>
    <col min="1288" max="1288" width="13.7109375" style="98" customWidth="1"/>
    <col min="1289" max="1289" width="12.7109375" style="98" customWidth="1"/>
    <col min="1290" max="1290" width="9.140625" style="98"/>
    <col min="1291" max="1291" width="10.140625" style="98" bestFit="1" customWidth="1"/>
    <col min="1292" max="1536" width="9.140625" style="98"/>
    <col min="1537" max="1537" width="3.7109375" style="98" customWidth="1"/>
    <col min="1538" max="1539" width="4.7109375" style="98" customWidth="1"/>
    <col min="1540" max="1540" width="33.7109375" style="98" customWidth="1"/>
    <col min="1541" max="1543" width="12.7109375" style="98" customWidth="1"/>
    <col min="1544" max="1544" width="13.7109375" style="98" customWidth="1"/>
    <col min="1545" max="1545" width="12.7109375" style="98" customWidth="1"/>
    <col min="1546" max="1546" width="9.140625" style="98"/>
    <col min="1547" max="1547" width="10.140625" style="98" bestFit="1" customWidth="1"/>
    <col min="1548" max="1792" width="9.140625" style="98"/>
    <col min="1793" max="1793" width="3.7109375" style="98" customWidth="1"/>
    <col min="1794" max="1795" width="4.7109375" style="98" customWidth="1"/>
    <col min="1796" max="1796" width="33.7109375" style="98" customWidth="1"/>
    <col min="1797" max="1799" width="12.7109375" style="98" customWidth="1"/>
    <col min="1800" max="1800" width="13.7109375" style="98" customWidth="1"/>
    <col min="1801" max="1801" width="12.7109375" style="98" customWidth="1"/>
    <col min="1802" max="1802" width="9.140625" style="98"/>
    <col min="1803" max="1803" width="10.140625" style="98" bestFit="1" customWidth="1"/>
    <col min="1804" max="2048" width="9.140625" style="98"/>
    <col min="2049" max="2049" width="3.7109375" style="98" customWidth="1"/>
    <col min="2050" max="2051" width="4.7109375" style="98" customWidth="1"/>
    <col min="2052" max="2052" width="33.7109375" style="98" customWidth="1"/>
    <col min="2053" max="2055" width="12.7109375" style="98" customWidth="1"/>
    <col min="2056" max="2056" width="13.7109375" style="98" customWidth="1"/>
    <col min="2057" max="2057" width="12.7109375" style="98" customWidth="1"/>
    <col min="2058" max="2058" width="9.140625" style="98"/>
    <col min="2059" max="2059" width="10.140625" style="98" bestFit="1" customWidth="1"/>
    <col min="2060" max="2304" width="9.140625" style="98"/>
    <col min="2305" max="2305" width="3.7109375" style="98" customWidth="1"/>
    <col min="2306" max="2307" width="4.7109375" style="98" customWidth="1"/>
    <col min="2308" max="2308" width="33.7109375" style="98" customWidth="1"/>
    <col min="2309" max="2311" width="12.7109375" style="98" customWidth="1"/>
    <col min="2312" max="2312" width="13.7109375" style="98" customWidth="1"/>
    <col min="2313" max="2313" width="12.7109375" style="98" customWidth="1"/>
    <col min="2314" max="2314" width="9.140625" style="98"/>
    <col min="2315" max="2315" width="10.140625" style="98" bestFit="1" customWidth="1"/>
    <col min="2316" max="2560" width="9.140625" style="98"/>
    <col min="2561" max="2561" width="3.7109375" style="98" customWidth="1"/>
    <col min="2562" max="2563" width="4.7109375" style="98" customWidth="1"/>
    <col min="2564" max="2564" width="33.7109375" style="98" customWidth="1"/>
    <col min="2565" max="2567" width="12.7109375" style="98" customWidth="1"/>
    <col min="2568" max="2568" width="13.7109375" style="98" customWidth="1"/>
    <col min="2569" max="2569" width="12.7109375" style="98" customWidth="1"/>
    <col min="2570" max="2570" width="9.140625" style="98"/>
    <col min="2571" max="2571" width="10.140625" style="98" bestFit="1" customWidth="1"/>
    <col min="2572" max="2816" width="9.140625" style="98"/>
    <col min="2817" max="2817" width="3.7109375" style="98" customWidth="1"/>
    <col min="2818" max="2819" width="4.7109375" style="98" customWidth="1"/>
    <col min="2820" max="2820" width="33.7109375" style="98" customWidth="1"/>
    <col min="2821" max="2823" width="12.7109375" style="98" customWidth="1"/>
    <col min="2824" max="2824" width="13.7109375" style="98" customWidth="1"/>
    <col min="2825" max="2825" width="12.7109375" style="98" customWidth="1"/>
    <col min="2826" max="2826" width="9.140625" style="98"/>
    <col min="2827" max="2827" width="10.140625" style="98" bestFit="1" customWidth="1"/>
    <col min="2828" max="3072" width="9.140625" style="98"/>
    <col min="3073" max="3073" width="3.7109375" style="98" customWidth="1"/>
    <col min="3074" max="3075" width="4.7109375" style="98" customWidth="1"/>
    <col min="3076" max="3076" width="33.7109375" style="98" customWidth="1"/>
    <col min="3077" max="3079" width="12.7109375" style="98" customWidth="1"/>
    <col min="3080" max="3080" width="13.7109375" style="98" customWidth="1"/>
    <col min="3081" max="3081" width="12.7109375" style="98" customWidth="1"/>
    <col min="3082" max="3082" width="9.140625" style="98"/>
    <col min="3083" max="3083" width="10.140625" style="98" bestFit="1" customWidth="1"/>
    <col min="3084" max="3328" width="9.140625" style="98"/>
    <col min="3329" max="3329" width="3.7109375" style="98" customWidth="1"/>
    <col min="3330" max="3331" width="4.7109375" style="98" customWidth="1"/>
    <col min="3332" max="3332" width="33.7109375" style="98" customWidth="1"/>
    <col min="3333" max="3335" width="12.7109375" style="98" customWidth="1"/>
    <col min="3336" max="3336" width="13.7109375" style="98" customWidth="1"/>
    <col min="3337" max="3337" width="12.7109375" style="98" customWidth="1"/>
    <col min="3338" max="3338" width="9.140625" style="98"/>
    <col min="3339" max="3339" width="10.140625" style="98" bestFit="1" customWidth="1"/>
    <col min="3340" max="3584" width="9.140625" style="98"/>
    <col min="3585" max="3585" width="3.7109375" style="98" customWidth="1"/>
    <col min="3586" max="3587" width="4.7109375" style="98" customWidth="1"/>
    <col min="3588" max="3588" width="33.7109375" style="98" customWidth="1"/>
    <col min="3589" max="3591" width="12.7109375" style="98" customWidth="1"/>
    <col min="3592" max="3592" width="13.7109375" style="98" customWidth="1"/>
    <col min="3593" max="3593" width="12.7109375" style="98" customWidth="1"/>
    <col min="3594" max="3594" width="9.140625" style="98"/>
    <col min="3595" max="3595" width="10.140625" style="98" bestFit="1" customWidth="1"/>
    <col min="3596" max="3840" width="9.140625" style="98"/>
    <col min="3841" max="3841" width="3.7109375" style="98" customWidth="1"/>
    <col min="3842" max="3843" width="4.7109375" style="98" customWidth="1"/>
    <col min="3844" max="3844" width="33.7109375" style="98" customWidth="1"/>
    <col min="3845" max="3847" width="12.7109375" style="98" customWidth="1"/>
    <col min="3848" max="3848" width="13.7109375" style="98" customWidth="1"/>
    <col min="3849" max="3849" width="12.7109375" style="98" customWidth="1"/>
    <col min="3850" max="3850" width="9.140625" style="98"/>
    <col min="3851" max="3851" width="10.140625" style="98" bestFit="1" customWidth="1"/>
    <col min="3852" max="4096" width="9.140625" style="98"/>
    <col min="4097" max="4097" width="3.7109375" style="98" customWidth="1"/>
    <col min="4098" max="4099" width="4.7109375" style="98" customWidth="1"/>
    <col min="4100" max="4100" width="33.7109375" style="98" customWidth="1"/>
    <col min="4101" max="4103" width="12.7109375" style="98" customWidth="1"/>
    <col min="4104" max="4104" width="13.7109375" style="98" customWidth="1"/>
    <col min="4105" max="4105" width="12.7109375" style="98" customWidth="1"/>
    <col min="4106" max="4106" width="9.140625" style="98"/>
    <col min="4107" max="4107" width="10.140625" style="98" bestFit="1" customWidth="1"/>
    <col min="4108" max="4352" width="9.140625" style="98"/>
    <col min="4353" max="4353" width="3.7109375" style="98" customWidth="1"/>
    <col min="4354" max="4355" width="4.7109375" style="98" customWidth="1"/>
    <col min="4356" max="4356" width="33.7109375" style="98" customWidth="1"/>
    <col min="4357" max="4359" width="12.7109375" style="98" customWidth="1"/>
    <col min="4360" max="4360" width="13.7109375" style="98" customWidth="1"/>
    <col min="4361" max="4361" width="12.7109375" style="98" customWidth="1"/>
    <col min="4362" max="4362" width="9.140625" style="98"/>
    <col min="4363" max="4363" width="10.140625" style="98" bestFit="1" customWidth="1"/>
    <col min="4364" max="4608" width="9.140625" style="98"/>
    <col min="4609" max="4609" width="3.7109375" style="98" customWidth="1"/>
    <col min="4610" max="4611" width="4.7109375" style="98" customWidth="1"/>
    <col min="4612" max="4612" width="33.7109375" style="98" customWidth="1"/>
    <col min="4613" max="4615" width="12.7109375" style="98" customWidth="1"/>
    <col min="4616" max="4616" width="13.7109375" style="98" customWidth="1"/>
    <col min="4617" max="4617" width="12.7109375" style="98" customWidth="1"/>
    <col min="4618" max="4618" width="9.140625" style="98"/>
    <col min="4619" max="4619" width="10.140625" style="98" bestFit="1" customWidth="1"/>
    <col min="4620" max="4864" width="9.140625" style="98"/>
    <col min="4865" max="4865" width="3.7109375" style="98" customWidth="1"/>
    <col min="4866" max="4867" width="4.7109375" style="98" customWidth="1"/>
    <col min="4868" max="4868" width="33.7109375" style="98" customWidth="1"/>
    <col min="4869" max="4871" width="12.7109375" style="98" customWidth="1"/>
    <col min="4872" max="4872" width="13.7109375" style="98" customWidth="1"/>
    <col min="4873" max="4873" width="12.7109375" style="98" customWidth="1"/>
    <col min="4874" max="4874" width="9.140625" style="98"/>
    <col min="4875" max="4875" width="10.140625" style="98" bestFit="1" customWidth="1"/>
    <col min="4876" max="5120" width="9.140625" style="98"/>
    <col min="5121" max="5121" width="3.7109375" style="98" customWidth="1"/>
    <col min="5122" max="5123" width="4.7109375" style="98" customWidth="1"/>
    <col min="5124" max="5124" width="33.7109375" style="98" customWidth="1"/>
    <col min="5125" max="5127" width="12.7109375" style="98" customWidth="1"/>
    <col min="5128" max="5128" width="13.7109375" style="98" customWidth="1"/>
    <col min="5129" max="5129" width="12.7109375" style="98" customWidth="1"/>
    <col min="5130" max="5130" width="9.140625" style="98"/>
    <col min="5131" max="5131" width="10.140625" style="98" bestFit="1" customWidth="1"/>
    <col min="5132" max="5376" width="9.140625" style="98"/>
    <col min="5377" max="5377" width="3.7109375" style="98" customWidth="1"/>
    <col min="5378" max="5379" width="4.7109375" style="98" customWidth="1"/>
    <col min="5380" max="5380" width="33.7109375" style="98" customWidth="1"/>
    <col min="5381" max="5383" width="12.7109375" style="98" customWidth="1"/>
    <col min="5384" max="5384" width="13.7109375" style="98" customWidth="1"/>
    <col min="5385" max="5385" width="12.7109375" style="98" customWidth="1"/>
    <col min="5386" max="5386" width="9.140625" style="98"/>
    <col min="5387" max="5387" width="10.140625" style="98" bestFit="1" customWidth="1"/>
    <col min="5388" max="5632" width="9.140625" style="98"/>
    <col min="5633" max="5633" width="3.7109375" style="98" customWidth="1"/>
    <col min="5634" max="5635" width="4.7109375" style="98" customWidth="1"/>
    <col min="5636" max="5636" width="33.7109375" style="98" customWidth="1"/>
    <col min="5637" max="5639" width="12.7109375" style="98" customWidth="1"/>
    <col min="5640" max="5640" width="13.7109375" style="98" customWidth="1"/>
    <col min="5641" max="5641" width="12.7109375" style="98" customWidth="1"/>
    <col min="5642" max="5642" width="9.140625" style="98"/>
    <col min="5643" max="5643" width="10.140625" style="98" bestFit="1" customWidth="1"/>
    <col min="5644" max="5888" width="9.140625" style="98"/>
    <col min="5889" max="5889" width="3.7109375" style="98" customWidth="1"/>
    <col min="5890" max="5891" width="4.7109375" style="98" customWidth="1"/>
    <col min="5892" max="5892" width="33.7109375" style="98" customWidth="1"/>
    <col min="5893" max="5895" width="12.7109375" style="98" customWidth="1"/>
    <col min="5896" max="5896" width="13.7109375" style="98" customWidth="1"/>
    <col min="5897" max="5897" width="12.7109375" style="98" customWidth="1"/>
    <col min="5898" max="5898" width="9.140625" style="98"/>
    <col min="5899" max="5899" width="10.140625" style="98" bestFit="1" customWidth="1"/>
    <col min="5900" max="6144" width="9.140625" style="98"/>
    <col min="6145" max="6145" width="3.7109375" style="98" customWidth="1"/>
    <col min="6146" max="6147" width="4.7109375" style="98" customWidth="1"/>
    <col min="6148" max="6148" width="33.7109375" style="98" customWidth="1"/>
    <col min="6149" max="6151" width="12.7109375" style="98" customWidth="1"/>
    <col min="6152" max="6152" width="13.7109375" style="98" customWidth="1"/>
    <col min="6153" max="6153" width="12.7109375" style="98" customWidth="1"/>
    <col min="6154" max="6154" width="9.140625" style="98"/>
    <col min="6155" max="6155" width="10.140625" style="98" bestFit="1" customWidth="1"/>
    <col min="6156" max="6400" width="9.140625" style="98"/>
    <col min="6401" max="6401" width="3.7109375" style="98" customWidth="1"/>
    <col min="6402" max="6403" width="4.7109375" style="98" customWidth="1"/>
    <col min="6404" max="6404" width="33.7109375" style="98" customWidth="1"/>
    <col min="6405" max="6407" width="12.7109375" style="98" customWidth="1"/>
    <col min="6408" max="6408" width="13.7109375" style="98" customWidth="1"/>
    <col min="6409" max="6409" width="12.7109375" style="98" customWidth="1"/>
    <col min="6410" max="6410" width="9.140625" style="98"/>
    <col min="6411" max="6411" width="10.140625" style="98" bestFit="1" customWidth="1"/>
    <col min="6412" max="6656" width="9.140625" style="98"/>
    <col min="6657" max="6657" width="3.7109375" style="98" customWidth="1"/>
    <col min="6658" max="6659" width="4.7109375" style="98" customWidth="1"/>
    <col min="6660" max="6660" width="33.7109375" style="98" customWidth="1"/>
    <col min="6661" max="6663" width="12.7109375" style="98" customWidth="1"/>
    <col min="6664" max="6664" width="13.7109375" style="98" customWidth="1"/>
    <col min="6665" max="6665" width="12.7109375" style="98" customWidth="1"/>
    <col min="6666" max="6666" width="9.140625" style="98"/>
    <col min="6667" max="6667" width="10.140625" style="98" bestFit="1" customWidth="1"/>
    <col min="6668" max="6912" width="9.140625" style="98"/>
    <col min="6913" max="6913" width="3.7109375" style="98" customWidth="1"/>
    <col min="6914" max="6915" width="4.7109375" style="98" customWidth="1"/>
    <col min="6916" max="6916" width="33.7109375" style="98" customWidth="1"/>
    <col min="6917" max="6919" width="12.7109375" style="98" customWidth="1"/>
    <col min="6920" max="6920" width="13.7109375" style="98" customWidth="1"/>
    <col min="6921" max="6921" width="12.7109375" style="98" customWidth="1"/>
    <col min="6922" max="6922" width="9.140625" style="98"/>
    <col min="6923" max="6923" width="10.140625" style="98" bestFit="1" customWidth="1"/>
    <col min="6924" max="7168" width="9.140625" style="98"/>
    <col min="7169" max="7169" width="3.7109375" style="98" customWidth="1"/>
    <col min="7170" max="7171" width="4.7109375" style="98" customWidth="1"/>
    <col min="7172" max="7172" width="33.7109375" style="98" customWidth="1"/>
    <col min="7173" max="7175" width="12.7109375" style="98" customWidth="1"/>
    <col min="7176" max="7176" width="13.7109375" style="98" customWidth="1"/>
    <col min="7177" max="7177" width="12.7109375" style="98" customWidth="1"/>
    <col min="7178" max="7178" width="9.140625" style="98"/>
    <col min="7179" max="7179" width="10.140625" style="98" bestFit="1" customWidth="1"/>
    <col min="7180" max="7424" width="9.140625" style="98"/>
    <col min="7425" max="7425" width="3.7109375" style="98" customWidth="1"/>
    <col min="7426" max="7427" width="4.7109375" style="98" customWidth="1"/>
    <col min="7428" max="7428" width="33.7109375" style="98" customWidth="1"/>
    <col min="7429" max="7431" width="12.7109375" style="98" customWidth="1"/>
    <col min="7432" max="7432" width="13.7109375" style="98" customWidth="1"/>
    <col min="7433" max="7433" width="12.7109375" style="98" customWidth="1"/>
    <col min="7434" max="7434" width="9.140625" style="98"/>
    <col min="7435" max="7435" width="10.140625" style="98" bestFit="1" customWidth="1"/>
    <col min="7436" max="7680" width="9.140625" style="98"/>
    <col min="7681" max="7681" width="3.7109375" style="98" customWidth="1"/>
    <col min="7682" max="7683" width="4.7109375" style="98" customWidth="1"/>
    <col min="7684" max="7684" width="33.7109375" style="98" customWidth="1"/>
    <col min="7685" max="7687" width="12.7109375" style="98" customWidth="1"/>
    <col min="7688" max="7688" width="13.7109375" style="98" customWidth="1"/>
    <col min="7689" max="7689" width="12.7109375" style="98" customWidth="1"/>
    <col min="7690" max="7690" width="9.140625" style="98"/>
    <col min="7691" max="7691" width="10.140625" style="98" bestFit="1" customWidth="1"/>
    <col min="7692" max="7936" width="9.140625" style="98"/>
    <col min="7937" max="7937" width="3.7109375" style="98" customWidth="1"/>
    <col min="7938" max="7939" width="4.7109375" style="98" customWidth="1"/>
    <col min="7940" max="7940" width="33.7109375" style="98" customWidth="1"/>
    <col min="7941" max="7943" width="12.7109375" style="98" customWidth="1"/>
    <col min="7944" max="7944" width="13.7109375" style="98" customWidth="1"/>
    <col min="7945" max="7945" width="12.7109375" style="98" customWidth="1"/>
    <col min="7946" max="7946" width="9.140625" style="98"/>
    <col min="7947" max="7947" width="10.140625" style="98" bestFit="1" customWidth="1"/>
    <col min="7948" max="8192" width="9.140625" style="98"/>
    <col min="8193" max="8193" width="3.7109375" style="98" customWidth="1"/>
    <col min="8194" max="8195" width="4.7109375" style="98" customWidth="1"/>
    <col min="8196" max="8196" width="33.7109375" style="98" customWidth="1"/>
    <col min="8197" max="8199" width="12.7109375" style="98" customWidth="1"/>
    <col min="8200" max="8200" width="13.7109375" style="98" customWidth="1"/>
    <col min="8201" max="8201" width="12.7109375" style="98" customWidth="1"/>
    <col min="8202" max="8202" width="9.140625" style="98"/>
    <col min="8203" max="8203" width="10.140625" style="98" bestFit="1" customWidth="1"/>
    <col min="8204" max="8448" width="9.140625" style="98"/>
    <col min="8449" max="8449" width="3.7109375" style="98" customWidth="1"/>
    <col min="8450" max="8451" width="4.7109375" style="98" customWidth="1"/>
    <col min="8452" max="8452" width="33.7109375" style="98" customWidth="1"/>
    <col min="8453" max="8455" width="12.7109375" style="98" customWidth="1"/>
    <col min="8456" max="8456" width="13.7109375" style="98" customWidth="1"/>
    <col min="8457" max="8457" width="12.7109375" style="98" customWidth="1"/>
    <col min="8458" max="8458" width="9.140625" style="98"/>
    <col min="8459" max="8459" width="10.140625" style="98" bestFit="1" customWidth="1"/>
    <col min="8460" max="8704" width="9.140625" style="98"/>
    <col min="8705" max="8705" width="3.7109375" style="98" customWidth="1"/>
    <col min="8706" max="8707" width="4.7109375" style="98" customWidth="1"/>
    <col min="8708" max="8708" width="33.7109375" style="98" customWidth="1"/>
    <col min="8709" max="8711" width="12.7109375" style="98" customWidth="1"/>
    <col min="8712" max="8712" width="13.7109375" style="98" customWidth="1"/>
    <col min="8713" max="8713" width="12.7109375" style="98" customWidth="1"/>
    <col min="8714" max="8714" width="9.140625" style="98"/>
    <col min="8715" max="8715" width="10.140625" style="98" bestFit="1" customWidth="1"/>
    <col min="8716" max="8960" width="9.140625" style="98"/>
    <col min="8961" max="8961" width="3.7109375" style="98" customWidth="1"/>
    <col min="8962" max="8963" width="4.7109375" style="98" customWidth="1"/>
    <col min="8964" max="8964" width="33.7109375" style="98" customWidth="1"/>
    <col min="8965" max="8967" width="12.7109375" style="98" customWidth="1"/>
    <col min="8968" max="8968" width="13.7109375" style="98" customWidth="1"/>
    <col min="8969" max="8969" width="12.7109375" style="98" customWidth="1"/>
    <col min="8970" max="8970" width="9.140625" style="98"/>
    <col min="8971" max="8971" width="10.140625" style="98" bestFit="1" customWidth="1"/>
    <col min="8972" max="9216" width="9.140625" style="98"/>
    <col min="9217" max="9217" width="3.7109375" style="98" customWidth="1"/>
    <col min="9218" max="9219" width="4.7109375" style="98" customWidth="1"/>
    <col min="9220" max="9220" width="33.7109375" style="98" customWidth="1"/>
    <col min="9221" max="9223" width="12.7109375" style="98" customWidth="1"/>
    <col min="9224" max="9224" width="13.7109375" style="98" customWidth="1"/>
    <col min="9225" max="9225" width="12.7109375" style="98" customWidth="1"/>
    <col min="9226" max="9226" width="9.140625" style="98"/>
    <col min="9227" max="9227" width="10.140625" style="98" bestFit="1" customWidth="1"/>
    <col min="9228" max="9472" width="9.140625" style="98"/>
    <col min="9473" max="9473" width="3.7109375" style="98" customWidth="1"/>
    <col min="9474" max="9475" width="4.7109375" style="98" customWidth="1"/>
    <col min="9476" max="9476" width="33.7109375" style="98" customWidth="1"/>
    <col min="9477" max="9479" width="12.7109375" style="98" customWidth="1"/>
    <col min="9480" max="9480" width="13.7109375" style="98" customWidth="1"/>
    <col min="9481" max="9481" width="12.7109375" style="98" customWidth="1"/>
    <col min="9482" max="9482" width="9.140625" style="98"/>
    <col min="9483" max="9483" width="10.140625" style="98" bestFit="1" customWidth="1"/>
    <col min="9484" max="9728" width="9.140625" style="98"/>
    <col min="9729" max="9729" width="3.7109375" style="98" customWidth="1"/>
    <col min="9730" max="9731" width="4.7109375" style="98" customWidth="1"/>
    <col min="9732" max="9732" width="33.7109375" style="98" customWidth="1"/>
    <col min="9733" max="9735" width="12.7109375" style="98" customWidth="1"/>
    <col min="9736" max="9736" width="13.7109375" style="98" customWidth="1"/>
    <col min="9737" max="9737" width="12.7109375" style="98" customWidth="1"/>
    <col min="9738" max="9738" width="9.140625" style="98"/>
    <col min="9739" max="9739" width="10.140625" style="98" bestFit="1" customWidth="1"/>
    <col min="9740" max="9984" width="9.140625" style="98"/>
    <col min="9985" max="9985" width="3.7109375" style="98" customWidth="1"/>
    <col min="9986" max="9987" width="4.7109375" style="98" customWidth="1"/>
    <col min="9988" max="9988" width="33.7109375" style="98" customWidth="1"/>
    <col min="9989" max="9991" width="12.7109375" style="98" customWidth="1"/>
    <col min="9992" max="9992" width="13.7109375" style="98" customWidth="1"/>
    <col min="9993" max="9993" width="12.7109375" style="98" customWidth="1"/>
    <col min="9994" max="9994" width="9.140625" style="98"/>
    <col min="9995" max="9995" width="10.140625" style="98" bestFit="1" customWidth="1"/>
    <col min="9996" max="10240" width="9.140625" style="98"/>
    <col min="10241" max="10241" width="3.7109375" style="98" customWidth="1"/>
    <col min="10242" max="10243" width="4.7109375" style="98" customWidth="1"/>
    <col min="10244" max="10244" width="33.7109375" style="98" customWidth="1"/>
    <col min="10245" max="10247" width="12.7109375" style="98" customWidth="1"/>
    <col min="10248" max="10248" width="13.7109375" style="98" customWidth="1"/>
    <col min="10249" max="10249" width="12.7109375" style="98" customWidth="1"/>
    <col min="10250" max="10250" width="9.140625" style="98"/>
    <col min="10251" max="10251" width="10.140625" style="98" bestFit="1" customWidth="1"/>
    <col min="10252" max="10496" width="9.140625" style="98"/>
    <col min="10497" max="10497" width="3.7109375" style="98" customWidth="1"/>
    <col min="10498" max="10499" width="4.7109375" style="98" customWidth="1"/>
    <col min="10500" max="10500" width="33.7109375" style="98" customWidth="1"/>
    <col min="10501" max="10503" width="12.7109375" style="98" customWidth="1"/>
    <col min="10504" max="10504" width="13.7109375" style="98" customWidth="1"/>
    <col min="10505" max="10505" width="12.7109375" style="98" customWidth="1"/>
    <col min="10506" max="10506" width="9.140625" style="98"/>
    <col min="10507" max="10507" width="10.140625" style="98" bestFit="1" customWidth="1"/>
    <col min="10508" max="10752" width="9.140625" style="98"/>
    <col min="10753" max="10753" width="3.7109375" style="98" customWidth="1"/>
    <col min="10754" max="10755" width="4.7109375" style="98" customWidth="1"/>
    <col min="10756" max="10756" width="33.7109375" style="98" customWidth="1"/>
    <col min="10757" max="10759" width="12.7109375" style="98" customWidth="1"/>
    <col min="10760" max="10760" width="13.7109375" style="98" customWidth="1"/>
    <col min="10761" max="10761" width="12.7109375" style="98" customWidth="1"/>
    <col min="10762" max="10762" width="9.140625" style="98"/>
    <col min="10763" max="10763" width="10.140625" style="98" bestFit="1" customWidth="1"/>
    <col min="10764" max="11008" width="9.140625" style="98"/>
    <col min="11009" max="11009" width="3.7109375" style="98" customWidth="1"/>
    <col min="11010" max="11011" width="4.7109375" style="98" customWidth="1"/>
    <col min="11012" max="11012" width="33.7109375" style="98" customWidth="1"/>
    <col min="11013" max="11015" width="12.7109375" style="98" customWidth="1"/>
    <col min="11016" max="11016" width="13.7109375" style="98" customWidth="1"/>
    <col min="11017" max="11017" width="12.7109375" style="98" customWidth="1"/>
    <col min="11018" max="11018" width="9.140625" style="98"/>
    <col min="11019" max="11019" width="10.140625" style="98" bestFit="1" customWidth="1"/>
    <col min="11020" max="11264" width="9.140625" style="98"/>
    <col min="11265" max="11265" width="3.7109375" style="98" customWidth="1"/>
    <col min="11266" max="11267" width="4.7109375" style="98" customWidth="1"/>
    <col min="11268" max="11268" width="33.7109375" style="98" customWidth="1"/>
    <col min="11269" max="11271" width="12.7109375" style="98" customWidth="1"/>
    <col min="11272" max="11272" width="13.7109375" style="98" customWidth="1"/>
    <col min="11273" max="11273" width="12.7109375" style="98" customWidth="1"/>
    <col min="11274" max="11274" width="9.140625" style="98"/>
    <col min="11275" max="11275" width="10.140625" style="98" bestFit="1" customWidth="1"/>
    <col min="11276" max="11520" width="9.140625" style="98"/>
    <col min="11521" max="11521" width="3.7109375" style="98" customWidth="1"/>
    <col min="11522" max="11523" width="4.7109375" style="98" customWidth="1"/>
    <col min="11524" max="11524" width="33.7109375" style="98" customWidth="1"/>
    <col min="11525" max="11527" width="12.7109375" style="98" customWidth="1"/>
    <col min="11528" max="11528" width="13.7109375" style="98" customWidth="1"/>
    <col min="11529" max="11529" width="12.7109375" style="98" customWidth="1"/>
    <col min="11530" max="11530" width="9.140625" style="98"/>
    <col min="11531" max="11531" width="10.140625" style="98" bestFit="1" customWidth="1"/>
    <col min="11532" max="11776" width="9.140625" style="98"/>
    <col min="11777" max="11777" width="3.7109375" style="98" customWidth="1"/>
    <col min="11778" max="11779" width="4.7109375" style="98" customWidth="1"/>
    <col min="11780" max="11780" width="33.7109375" style="98" customWidth="1"/>
    <col min="11781" max="11783" width="12.7109375" style="98" customWidth="1"/>
    <col min="11784" max="11784" width="13.7109375" style="98" customWidth="1"/>
    <col min="11785" max="11785" width="12.7109375" style="98" customWidth="1"/>
    <col min="11786" max="11786" width="9.140625" style="98"/>
    <col min="11787" max="11787" width="10.140625" style="98" bestFit="1" customWidth="1"/>
    <col min="11788" max="12032" width="9.140625" style="98"/>
    <col min="12033" max="12033" width="3.7109375" style="98" customWidth="1"/>
    <col min="12034" max="12035" width="4.7109375" style="98" customWidth="1"/>
    <col min="12036" max="12036" width="33.7109375" style="98" customWidth="1"/>
    <col min="12037" max="12039" width="12.7109375" style="98" customWidth="1"/>
    <col min="12040" max="12040" width="13.7109375" style="98" customWidth="1"/>
    <col min="12041" max="12041" width="12.7109375" style="98" customWidth="1"/>
    <col min="12042" max="12042" width="9.140625" style="98"/>
    <col min="12043" max="12043" width="10.140625" style="98" bestFit="1" customWidth="1"/>
    <col min="12044" max="12288" width="9.140625" style="98"/>
    <col min="12289" max="12289" width="3.7109375" style="98" customWidth="1"/>
    <col min="12290" max="12291" width="4.7109375" style="98" customWidth="1"/>
    <col min="12292" max="12292" width="33.7109375" style="98" customWidth="1"/>
    <col min="12293" max="12295" width="12.7109375" style="98" customWidth="1"/>
    <col min="12296" max="12296" width="13.7109375" style="98" customWidth="1"/>
    <col min="12297" max="12297" width="12.7109375" style="98" customWidth="1"/>
    <col min="12298" max="12298" width="9.140625" style="98"/>
    <col min="12299" max="12299" width="10.140625" style="98" bestFit="1" customWidth="1"/>
    <col min="12300" max="12544" width="9.140625" style="98"/>
    <col min="12545" max="12545" width="3.7109375" style="98" customWidth="1"/>
    <col min="12546" max="12547" width="4.7109375" style="98" customWidth="1"/>
    <col min="12548" max="12548" width="33.7109375" style="98" customWidth="1"/>
    <col min="12549" max="12551" width="12.7109375" style="98" customWidth="1"/>
    <col min="12552" max="12552" width="13.7109375" style="98" customWidth="1"/>
    <col min="12553" max="12553" width="12.7109375" style="98" customWidth="1"/>
    <col min="12554" max="12554" width="9.140625" style="98"/>
    <col min="12555" max="12555" width="10.140625" style="98" bestFit="1" customWidth="1"/>
    <col min="12556" max="12800" width="9.140625" style="98"/>
    <col min="12801" max="12801" width="3.7109375" style="98" customWidth="1"/>
    <col min="12802" max="12803" width="4.7109375" style="98" customWidth="1"/>
    <col min="12804" max="12804" width="33.7109375" style="98" customWidth="1"/>
    <col min="12805" max="12807" width="12.7109375" style="98" customWidth="1"/>
    <col min="12808" max="12808" width="13.7109375" style="98" customWidth="1"/>
    <col min="12809" max="12809" width="12.7109375" style="98" customWidth="1"/>
    <col min="12810" max="12810" width="9.140625" style="98"/>
    <col min="12811" max="12811" width="10.140625" style="98" bestFit="1" customWidth="1"/>
    <col min="12812" max="13056" width="9.140625" style="98"/>
    <col min="13057" max="13057" width="3.7109375" style="98" customWidth="1"/>
    <col min="13058" max="13059" width="4.7109375" style="98" customWidth="1"/>
    <col min="13060" max="13060" width="33.7109375" style="98" customWidth="1"/>
    <col min="13061" max="13063" width="12.7109375" style="98" customWidth="1"/>
    <col min="13064" max="13064" width="13.7109375" style="98" customWidth="1"/>
    <col min="13065" max="13065" width="12.7109375" style="98" customWidth="1"/>
    <col min="13066" max="13066" width="9.140625" style="98"/>
    <col min="13067" max="13067" width="10.140625" style="98" bestFit="1" customWidth="1"/>
    <col min="13068" max="13312" width="9.140625" style="98"/>
    <col min="13313" max="13313" width="3.7109375" style="98" customWidth="1"/>
    <col min="13314" max="13315" width="4.7109375" style="98" customWidth="1"/>
    <col min="13316" max="13316" width="33.7109375" style="98" customWidth="1"/>
    <col min="13317" max="13319" width="12.7109375" style="98" customWidth="1"/>
    <col min="13320" max="13320" width="13.7109375" style="98" customWidth="1"/>
    <col min="13321" max="13321" width="12.7109375" style="98" customWidth="1"/>
    <col min="13322" max="13322" width="9.140625" style="98"/>
    <col min="13323" max="13323" width="10.140625" style="98" bestFit="1" customWidth="1"/>
    <col min="13324" max="13568" width="9.140625" style="98"/>
    <col min="13569" max="13569" width="3.7109375" style="98" customWidth="1"/>
    <col min="13570" max="13571" width="4.7109375" style="98" customWidth="1"/>
    <col min="13572" max="13572" width="33.7109375" style="98" customWidth="1"/>
    <col min="13573" max="13575" width="12.7109375" style="98" customWidth="1"/>
    <col min="13576" max="13576" width="13.7109375" style="98" customWidth="1"/>
    <col min="13577" max="13577" width="12.7109375" style="98" customWidth="1"/>
    <col min="13578" max="13578" width="9.140625" style="98"/>
    <col min="13579" max="13579" width="10.140625" style="98" bestFit="1" customWidth="1"/>
    <col min="13580" max="13824" width="9.140625" style="98"/>
    <col min="13825" max="13825" width="3.7109375" style="98" customWidth="1"/>
    <col min="13826" max="13827" width="4.7109375" style="98" customWidth="1"/>
    <col min="13828" max="13828" width="33.7109375" style="98" customWidth="1"/>
    <col min="13829" max="13831" width="12.7109375" style="98" customWidth="1"/>
    <col min="13832" max="13832" width="13.7109375" style="98" customWidth="1"/>
    <col min="13833" max="13833" width="12.7109375" style="98" customWidth="1"/>
    <col min="13834" max="13834" width="9.140625" style="98"/>
    <col min="13835" max="13835" width="10.140625" style="98" bestFit="1" customWidth="1"/>
    <col min="13836" max="14080" width="9.140625" style="98"/>
    <col min="14081" max="14081" width="3.7109375" style="98" customWidth="1"/>
    <col min="14082" max="14083" width="4.7109375" style="98" customWidth="1"/>
    <col min="14084" max="14084" width="33.7109375" style="98" customWidth="1"/>
    <col min="14085" max="14087" width="12.7109375" style="98" customWidth="1"/>
    <col min="14088" max="14088" width="13.7109375" style="98" customWidth="1"/>
    <col min="14089" max="14089" width="12.7109375" style="98" customWidth="1"/>
    <col min="14090" max="14090" width="9.140625" style="98"/>
    <col min="14091" max="14091" width="10.140625" style="98" bestFit="1" customWidth="1"/>
    <col min="14092" max="14336" width="9.140625" style="98"/>
    <col min="14337" max="14337" width="3.7109375" style="98" customWidth="1"/>
    <col min="14338" max="14339" width="4.7109375" style="98" customWidth="1"/>
    <col min="14340" max="14340" width="33.7109375" style="98" customWidth="1"/>
    <col min="14341" max="14343" width="12.7109375" style="98" customWidth="1"/>
    <col min="14344" max="14344" width="13.7109375" style="98" customWidth="1"/>
    <col min="14345" max="14345" width="12.7109375" style="98" customWidth="1"/>
    <col min="14346" max="14346" width="9.140625" style="98"/>
    <col min="14347" max="14347" width="10.140625" style="98" bestFit="1" customWidth="1"/>
    <col min="14348" max="14592" width="9.140625" style="98"/>
    <col min="14593" max="14593" width="3.7109375" style="98" customWidth="1"/>
    <col min="14594" max="14595" width="4.7109375" style="98" customWidth="1"/>
    <col min="14596" max="14596" width="33.7109375" style="98" customWidth="1"/>
    <col min="14597" max="14599" width="12.7109375" style="98" customWidth="1"/>
    <col min="14600" max="14600" width="13.7109375" style="98" customWidth="1"/>
    <col min="14601" max="14601" width="12.7109375" style="98" customWidth="1"/>
    <col min="14602" max="14602" width="9.140625" style="98"/>
    <col min="14603" max="14603" width="10.140625" style="98" bestFit="1" customWidth="1"/>
    <col min="14604" max="14848" width="9.140625" style="98"/>
    <col min="14849" max="14849" width="3.7109375" style="98" customWidth="1"/>
    <col min="14850" max="14851" width="4.7109375" style="98" customWidth="1"/>
    <col min="14852" max="14852" width="33.7109375" style="98" customWidth="1"/>
    <col min="14853" max="14855" width="12.7109375" style="98" customWidth="1"/>
    <col min="14856" max="14856" width="13.7109375" style="98" customWidth="1"/>
    <col min="14857" max="14857" width="12.7109375" style="98" customWidth="1"/>
    <col min="14858" max="14858" width="9.140625" style="98"/>
    <col min="14859" max="14859" width="10.140625" style="98" bestFit="1" customWidth="1"/>
    <col min="14860" max="15104" width="9.140625" style="98"/>
    <col min="15105" max="15105" width="3.7109375" style="98" customWidth="1"/>
    <col min="15106" max="15107" width="4.7109375" style="98" customWidth="1"/>
    <col min="15108" max="15108" width="33.7109375" style="98" customWidth="1"/>
    <col min="15109" max="15111" width="12.7109375" style="98" customWidth="1"/>
    <col min="15112" max="15112" width="13.7109375" style="98" customWidth="1"/>
    <col min="15113" max="15113" width="12.7109375" style="98" customWidth="1"/>
    <col min="15114" max="15114" width="9.140625" style="98"/>
    <col min="15115" max="15115" width="10.140625" style="98" bestFit="1" customWidth="1"/>
    <col min="15116" max="15360" width="9.140625" style="98"/>
    <col min="15361" max="15361" width="3.7109375" style="98" customWidth="1"/>
    <col min="15362" max="15363" width="4.7109375" style="98" customWidth="1"/>
    <col min="15364" max="15364" width="33.7109375" style="98" customWidth="1"/>
    <col min="15365" max="15367" width="12.7109375" style="98" customWidth="1"/>
    <col min="15368" max="15368" width="13.7109375" style="98" customWidth="1"/>
    <col min="15369" max="15369" width="12.7109375" style="98" customWidth="1"/>
    <col min="15370" max="15370" width="9.140625" style="98"/>
    <col min="15371" max="15371" width="10.140625" style="98" bestFit="1" customWidth="1"/>
    <col min="15372" max="15616" width="9.140625" style="98"/>
    <col min="15617" max="15617" width="3.7109375" style="98" customWidth="1"/>
    <col min="15618" max="15619" width="4.7109375" style="98" customWidth="1"/>
    <col min="15620" max="15620" width="33.7109375" style="98" customWidth="1"/>
    <col min="15621" max="15623" width="12.7109375" style="98" customWidth="1"/>
    <col min="15624" max="15624" width="13.7109375" style="98" customWidth="1"/>
    <col min="15625" max="15625" width="12.7109375" style="98" customWidth="1"/>
    <col min="15626" max="15626" width="9.140625" style="98"/>
    <col min="15627" max="15627" width="10.140625" style="98" bestFit="1" customWidth="1"/>
    <col min="15628" max="15872" width="9.140625" style="98"/>
    <col min="15873" max="15873" width="3.7109375" style="98" customWidth="1"/>
    <col min="15874" max="15875" width="4.7109375" style="98" customWidth="1"/>
    <col min="15876" max="15876" width="33.7109375" style="98" customWidth="1"/>
    <col min="15877" max="15879" width="12.7109375" style="98" customWidth="1"/>
    <col min="15880" max="15880" width="13.7109375" style="98" customWidth="1"/>
    <col min="15881" max="15881" width="12.7109375" style="98" customWidth="1"/>
    <col min="15882" max="15882" width="9.140625" style="98"/>
    <col min="15883" max="15883" width="10.140625" style="98" bestFit="1" customWidth="1"/>
    <col min="15884" max="16128" width="9.140625" style="98"/>
    <col min="16129" max="16129" width="3.7109375" style="98" customWidth="1"/>
    <col min="16130" max="16131" width="4.7109375" style="98" customWidth="1"/>
    <col min="16132" max="16132" width="33.7109375" style="98" customWidth="1"/>
    <col min="16133" max="16135" width="12.7109375" style="98" customWidth="1"/>
    <col min="16136" max="16136" width="13.7109375" style="98" customWidth="1"/>
    <col min="16137" max="16137" width="12.7109375" style="98" customWidth="1"/>
    <col min="16138" max="16138" width="9.140625" style="98"/>
    <col min="16139" max="16139" width="10.140625" style="98" bestFit="1" customWidth="1"/>
    <col min="16140" max="16384" width="9.140625" style="98"/>
  </cols>
  <sheetData>
    <row r="1" spans="1:9" x14ac:dyDescent="0.3">
      <c r="B1" s="414" t="s">
        <v>118</v>
      </c>
      <c r="C1" s="414"/>
      <c r="D1" s="414"/>
      <c r="E1" s="95"/>
      <c r="F1" s="95"/>
    </row>
    <row r="2" spans="1:9" x14ac:dyDescent="0.3">
      <c r="B2" s="98"/>
      <c r="C2" s="98"/>
      <c r="D2" s="98"/>
      <c r="E2" s="98"/>
      <c r="F2" s="98"/>
      <c r="G2" s="98"/>
      <c r="H2" s="99"/>
      <c r="I2" s="98"/>
    </row>
    <row r="3" spans="1:9" x14ac:dyDescent="0.3">
      <c r="B3" s="415" t="s">
        <v>127</v>
      </c>
      <c r="C3" s="415"/>
      <c r="D3" s="415"/>
      <c r="E3" s="415"/>
      <c r="F3" s="415"/>
      <c r="G3" s="415"/>
      <c r="H3" s="415"/>
      <c r="I3" s="415"/>
    </row>
    <row r="4" spans="1:9" x14ac:dyDescent="0.3">
      <c r="B4" s="415" t="s">
        <v>119</v>
      </c>
      <c r="C4" s="415"/>
      <c r="D4" s="415"/>
      <c r="E4" s="415"/>
      <c r="F4" s="415"/>
      <c r="G4" s="415"/>
      <c r="H4" s="415"/>
      <c r="I4" s="415"/>
    </row>
    <row r="5" spans="1:9" x14ac:dyDescent="0.3">
      <c r="I5" s="102" t="s">
        <v>77</v>
      </c>
    </row>
    <row r="6" spans="1:9" s="105" customFormat="1" ht="15.75" thickBot="1" x14ac:dyDescent="0.35">
      <c r="A6" s="94"/>
      <c r="B6" s="100" t="s">
        <v>8</v>
      </c>
      <c r="C6" s="100" t="s">
        <v>9</v>
      </c>
      <c r="D6" s="103" t="s">
        <v>107</v>
      </c>
      <c r="E6" s="104" t="s">
        <v>78</v>
      </c>
      <c r="F6" s="104" t="s">
        <v>79</v>
      </c>
      <c r="G6" s="104" t="s">
        <v>10</v>
      </c>
      <c r="H6" s="104" t="s">
        <v>80</v>
      </c>
      <c r="I6" s="104" t="s">
        <v>108</v>
      </c>
    </row>
    <row r="7" spans="1:9" ht="30" customHeight="1" x14ac:dyDescent="0.3">
      <c r="B7" s="416" t="s">
        <v>109</v>
      </c>
      <c r="C7" s="407" t="s">
        <v>110</v>
      </c>
      <c r="D7" s="418" t="s">
        <v>0</v>
      </c>
      <c r="E7" s="420" t="s">
        <v>111</v>
      </c>
      <c r="F7" s="420" t="s">
        <v>120</v>
      </c>
      <c r="G7" s="420" t="s">
        <v>121</v>
      </c>
      <c r="H7" s="422" t="s">
        <v>117</v>
      </c>
      <c r="I7" s="412" t="s">
        <v>122</v>
      </c>
    </row>
    <row r="8" spans="1:9" ht="45" customHeight="1" thickBot="1" x14ac:dyDescent="0.35">
      <c r="B8" s="417"/>
      <c r="C8" s="408"/>
      <c r="D8" s="419"/>
      <c r="E8" s="421"/>
      <c r="F8" s="421"/>
      <c r="G8" s="421"/>
      <c r="H8" s="423"/>
      <c r="I8" s="413"/>
    </row>
    <row r="9" spans="1:9" s="101" customFormat="1" ht="22.5" customHeight="1" x14ac:dyDescent="0.3">
      <c r="A9" s="106">
        <v>1</v>
      </c>
      <c r="B9" s="107">
        <v>1</v>
      </c>
      <c r="C9" s="108" t="s">
        <v>127</v>
      </c>
      <c r="D9" s="109"/>
      <c r="E9" s="110"/>
      <c r="F9" s="111"/>
      <c r="G9" s="110"/>
      <c r="H9" s="149"/>
      <c r="I9" s="147"/>
    </row>
    <row r="10" spans="1:9" s="101" customFormat="1" ht="22.5" customHeight="1" x14ac:dyDescent="0.3">
      <c r="A10" s="94">
        <v>2</v>
      </c>
      <c r="B10" s="112"/>
      <c r="C10" s="113">
        <v>1</v>
      </c>
      <c r="D10" s="137" t="s">
        <v>128</v>
      </c>
      <c r="E10" s="114"/>
      <c r="F10" s="115"/>
      <c r="G10" s="114"/>
      <c r="H10" s="150"/>
      <c r="I10" s="148"/>
    </row>
    <row r="11" spans="1:9" s="101" customFormat="1" ht="22.5" customHeight="1" thickBot="1" x14ac:dyDescent="0.35">
      <c r="A11" s="106">
        <v>3</v>
      </c>
      <c r="B11" s="112"/>
      <c r="C11" s="113">
        <v>2</v>
      </c>
      <c r="D11" s="137"/>
      <c r="E11" s="114"/>
      <c r="F11" s="115"/>
      <c r="G11" s="114"/>
      <c r="H11" s="150"/>
      <c r="I11" s="148"/>
    </row>
    <row r="12" spans="1:9" s="158" customFormat="1" ht="22.5" customHeight="1" thickTop="1" thickBot="1" x14ac:dyDescent="0.25">
      <c r="A12" s="94">
        <v>4</v>
      </c>
      <c r="B12" s="151"/>
      <c r="C12" s="152"/>
      <c r="D12" s="153" t="s">
        <v>112</v>
      </c>
      <c r="E12" s="154">
        <f>SUM(E10:E11)</f>
        <v>0</v>
      </c>
      <c r="F12" s="155">
        <f t="shared" ref="F12:I12" si="0">SUM(F10:F11)</f>
        <v>0</v>
      </c>
      <c r="G12" s="154">
        <f t="shared" si="0"/>
        <v>0</v>
      </c>
      <c r="H12" s="156">
        <f t="shared" si="0"/>
        <v>0</v>
      </c>
      <c r="I12" s="157">
        <f t="shared" si="0"/>
        <v>0</v>
      </c>
    </row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8"/>
  <sheetViews>
    <sheetView view="pageBreakPreview" zoomScaleNormal="100" zoomScaleSheetLayoutView="100" workbookViewId="0">
      <selection activeCell="B3" sqref="B3"/>
    </sheetView>
  </sheetViews>
  <sheetFormatPr defaultColWidth="9.140625" defaultRowHeight="15" x14ac:dyDescent="0.3"/>
  <cols>
    <col min="1" max="1" width="3.7109375" style="188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56" customFormat="1" ht="17.25" customHeight="1" x14ac:dyDescent="0.3">
      <c r="A1" s="183"/>
      <c r="B1" s="4" t="s">
        <v>202</v>
      </c>
      <c r="E1" s="184"/>
      <c r="F1" s="184"/>
      <c r="G1" s="185"/>
      <c r="H1" s="185"/>
      <c r="J1" s="186"/>
      <c r="K1" s="186"/>
      <c r="L1" s="187"/>
    </row>
    <row r="2" spans="1:12" s="56" customFormat="1" ht="17.25" customHeight="1" x14ac:dyDescent="0.3">
      <c r="A2" s="183"/>
      <c r="B2" s="436" t="s">
        <v>211</v>
      </c>
      <c r="C2" s="55"/>
      <c r="D2" s="55"/>
      <c r="E2" s="184"/>
      <c r="F2" s="184"/>
      <c r="G2" s="185"/>
      <c r="H2" s="185"/>
      <c r="J2" s="186"/>
      <c r="K2" s="186"/>
      <c r="L2" s="187"/>
    </row>
    <row r="3" spans="1:12" s="56" customFormat="1" ht="17.25" customHeight="1" x14ac:dyDescent="0.3">
      <c r="A3" s="183"/>
      <c r="B3" s="32"/>
      <c r="C3" s="55"/>
      <c r="D3" s="55"/>
      <c r="E3" s="184"/>
      <c r="F3" s="184"/>
      <c r="G3" s="185"/>
      <c r="H3" s="185"/>
      <c r="J3" s="186"/>
      <c r="K3" s="186"/>
      <c r="L3" s="187"/>
    </row>
    <row r="4" spans="1:12" s="56" customFormat="1" ht="17.25" customHeight="1" x14ac:dyDescent="0.2">
      <c r="A4" s="183"/>
      <c r="B4" s="424" t="s">
        <v>129</v>
      </c>
      <c r="C4" s="424"/>
      <c r="D4" s="424"/>
      <c r="E4" s="424"/>
      <c r="F4" s="424"/>
      <c r="G4" s="424"/>
      <c r="H4" s="424"/>
      <c r="I4" s="424"/>
      <c r="J4" s="424"/>
      <c r="K4" s="424"/>
      <c r="L4" s="187"/>
    </row>
    <row r="5" spans="1:12" s="56" customFormat="1" ht="17.25" customHeight="1" x14ac:dyDescent="0.2">
      <c r="A5" s="183"/>
      <c r="B5" s="424" t="s">
        <v>196</v>
      </c>
      <c r="C5" s="424"/>
      <c r="D5" s="424"/>
      <c r="E5" s="424"/>
      <c r="F5" s="424"/>
      <c r="G5" s="424"/>
      <c r="H5" s="424"/>
      <c r="I5" s="424"/>
      <c r="J5" s="424"/>
      <c r="K5" s="424"/>
      <c r="L5" s="187"/>
    </row>
    <row r="6" spans="1:12" s="56" customFormat="1" ht="17.25" customHeight="1" x14ac:dyDescent="0.2">
      <c r="A6" s="183"/>
      <c r="B6" s="182"/>
      <c r="C6" s="182"/>
      <c r="D6" s="182"/>
      <c r="E6" s="182"/>
      <c r="F6" s="182"/>
      <c r="G6" s="182"/>
      <c r="H6" s="182"/>
      <c r="I6" s="182"/>
      <c r="J6" s="185"/>
      <c r="K6" s="185" t="s">
        <v>77</v>
      </c>
      <c r="L6" s="187"/>
    </row>
    <row r="7" spans="1:12" s="188" customFormat="1" ht="17.25" customHeight="1" thickBot="1" x14ac:dyDescent="0.35">
      <c r="B7" s="189" t="s">
        <v>8</v>
      </c>
      <c r="C7" s="189" t="s">
        <v>9</v>
      </c>
      <c r="D7" s="189" t="s">
        <v>107</v>
      </c>
      <c r="E7" s="189" t="s">
        <v>78</v>
      </c>
      <c r="F7" s="189" t="s">
        <v>79</v>
      </c>
      <c r="G7" s="189" t="s">
        <v>10</v>
      </c>
      <c r="H7" s="189" t="s">
        <v>80</v>
      </c>
      <c r="I7" s="189" t="s">
        <v>108</v>
      </c>
      <c r="J7" s="190" t="s">
        <v>125</v>
      </c>
      <c r="K7" s="190" t="s">
        <v>173</v>
      </c>
      <c r="L7" s="191"/>
    </row>
    <row r="8" spans="1:12" ht="66" x14ac:dyDescent="0.3">
      <c r="B8" s="192" t="s">
        <v>148</v>
      </c>
      <c r="C8" s="193" t="s">
        <v>149</v>
      </c>
      <c r="D8" s="194" t="s">
        <v>150</v>
      </c>
      <c r="E8" s="350" t="s">
        <v>197</v>
      </c>
      <c r="F8" s="351" t="s">
        <v>198</v>
      </c>
      <c r="G8" s="193" t="s">
        <v>148</v>
      </c>
      <c r="H8" s="193" t="s">
        <v>149</v>
      </c>
      <c r="I8" s="194" t="s">
        <v>150</v>
      </c>
      <c r="J8" s="350" t="s">
        <v>197</v>
      </c>
      <c r="K8" s="352" t="s">
        <v>198</v>
      </c>
    </row>
    <row r="9" spans="1:12" ht="23.25" customHeight="1" x14ac:dyDescent="0.35">
      <c r="A9" s="188">
        <v>1</v>
      </c>
      <c r="B9" s="195">
        <v>1</v>
      </c>
      <c r="C9" s="196"/>
      <c r="D9" s="197" t="s">
        <v>24</v>
      </c>
      <c r="E9" s="353"/>
      <c r="F9" s="354"/>
      <c r="G9" s="198">
        <v>1</v>
      </c>
      <c r="H9" s="199"/>
      <c r="I9" s="197" t="s">
        <v>25</v>
      </c>
      <c r="J9" s="355"/>
      <c r="K9" s="356"/>
      <c r="L9" s="31"/>
    </row>
    <row r="10" spans="1:12" ht="15" customHeight="1" x14ac:dyDescent="0.3">
      <c r="A10" s="188">
        <v>2</v>
      </c>
      <c r="B10" s="195"/>
      <c r="C10" s="200">
        <v>1</v>
      </c>
      <c r="D10" s="201" t="s">
        <v>27</v>
      </c>
      <c r="E10" s="357">
        <f>+'1.Bev'!H11+'1.Bev'!H12+'1.Bev'!H13</f>
        <v>1229</v>
      </c>
      <c r="F10" s="358">
        <f>+'1.Bev'!J11+'1.Bev'!J12+'1.Bev'!J13</f>
        <v>2719</v>
      </c>
      <c r="G10" s="198"/>
      <c r="H10" s="199">
        <v>1</v>
      </c>
      <c r="I10" s="201" t="s">
        <v>16</v>
      </c>
      <c r="J10" s="357"/>
      <c r="K10" s="359"/>
    </row>
    <row r="11" spans="1:12" ht="15" customHeight="1" x14ac:dyDescent="0.3">
      <c r="A11" s="188">
        <v>3</v>
      </c>
      <c r="B11" s="195"/>
      <c r="C11" s="200">
        <v>2</v>
      </c>
      <c r="D11" s="201" t="s">
        <v>11</v>
      </c>
      <c r="E11" s="357"/>
      <c r="F11" s="358"/>
      <c r="G11" s="198"/>
      <c r="H11" s="199">
        <v>2</v>
      </c>
      <c r="I11" s="201" t="s">
        <v>151</v>
      </c>
      <c r="J11" s="357">
        <f>+'2.Kiad'!H11</f>
        <v>4</v>
      </c>
      <c r="K11" s="359">
        <f>+'2.Kiad'!J11</f>
        <v>4</v>
      </c>
    </row>
    <row r="12" spans="1:12" ht="16.5" x14ac:dyDescent="0.3">
      <c r="A12" s="188">
        <v>4</v>
      </c>
      <c r="B12" s="195"/>
      <c r="C12" s="200">
        <v>3</v>
      </c>
      <c r="D12" s="202" t="s">
        <v>30</v>
      </c>
      <c r="E12" s="357"/>
      <c r="F12" s="358"/>
      <c r="G12" s="198"/>
      <c r="H12" s="199">
        <v>3</v>
      </c>
      <c r="I12" s="201" t="s">
        <v>17</v>
      </c>
      <c r="J12" s="357">
        <f>+'2.Kiad'!H12</f>
        <v>1225</v>
      </c>
      <c r="K12" s="359">
        <f>+'2.Kiad'!J12</f>
        <v>2784</v>
      </c>
    </row>
    <row r="13" spans="1:12" ht="16.5" x14ac:dyDescent="0.3">
      <c r="A13" s="188">
        <v>5</v>
      </c>
      <c r="B13" s="195"/>
      <c r="C13" s="200">
        <v>4</v>
      </c>
      <c r="D13" s="201" t="s">
        <v>32</v>
      </c>
      <c r="E13" s="357"/>
      <c r="F13" s="358"/>
      <c r="G13" s="198"/>
      <c r="H13" s="199">
        <v>4</v>
      </c>
      <c r="I13" s="201" t="s">
        <v>19</v>
      </c>
      <c r="J13" s="357"/>
      <c r="K13" s="359"/>
    </row>
    <row r="14" spans="1:12" ht="16.5" x14ac:dyDescent="0.3">
      <c r="A14" s="188">
        <v>6</v>
      </c>
      <c r="B14" s="195"/>
      <c r="C14" s="200"/>
      <c r="D14" s="201"/>
      <c r="E14" s="357"/>
      <c r="F14" s="358"/>
      <c r="G14" s="198"/>
      <c r="H14" s="199">
        <v>5</v>
      </c>
      <c r="I14" s="203" t="s">
        <v>69</v>
      </c>
      <c r="J14" s="357"/>
      <c r="K14" s="359">
        <f>+'2.Kiad'!J14</f>
        <v>0</v>
      </c>
    </row>
    <row r="15" spans="1:12" ht="16.5" x14ac:dyDescent="0.3">
      <c r="A15" s="188">
        <v>7</v>
      </c>
      <c r="B15" s="195"/>
      <c r="C15" s="200"/>
      <c r="D15" s="202"/>
      <c r="E15" s="357"/>
      <c r="F15" s="358"/>
      <c r="G15" s="198"/>
      <c r="H15" s="199">
        <v>6</v>
      </c>
      <c r="I15" s="203" t="s">
        <v>68</v>
      </c>
      <c r="J15" s="360"/>
      <c r="K15" s="361"/>
    </row>
    <row r="16" spans="1:12" s="28" customFormat="1" ht="24.95" customHeight="1" x14ac:dyDescent="0.3">
      <c r="A16" s="188">
        <v>8</v>
      </c>
      <c r="B16" s="204"/>
      <c r="C16" s="205"/>
      <c r="D16" s="206" t="s">
        <v>58</v>
      </c>
      <c r="E16" s="362">
        <f>SUM(E10:E15)</f>
        <v>1229</v>
      </c>
      <c r="F16" s="363">
        <f>SUM(F10:F15)</f>
        <v>2719</v>
      </c>
      <c r="G16" s="207"/>
      <c r="H16" s="208"/>
      <c r="I16" s="206" t="s">
        <v>66</v>
      </c>
      <c r="J16" s="364">
        <f>SUM(J10:J15)</f>
        <v>1229</v>
      </c>
      <c r="K16" s="365">
        <f>SUM(K10:K15)</f>
        <v>2788</v>
      </c>
      <c r="L16" s="29"/>
    </row>
    <row r="17" spans="1:12" ht="23.25" customHeight="1" x14ac:dyDescent="0.35">
      <c r="A17" s="188">
        <v>9</v>
      </c>
      <c r="B17" s="195">
        <v>2</v>
      </c>
      <c r="C17" s="196"/>
      <c r="D17" s="197" t="s">
        <v>34</v>
      </c>
      <c r="E17" s="353"/>
      <c r="F17" s="354"/>
      <c r="G17" s="198">
        <v>2</v>
      </c>
      <c r="H17" s="199"/>
      <c r="I17" s="197" t="s">
        <v>35</v>
      </c>
      <c r="J17" s="355"/>
      <c r="K17" s="356"/>
      <c r="L17" s="31"/>
    </row>
    <row r="18" spans="1:12" ht="16.5" x14ac:dyDescent="0.3">
      <c r="A18" s="188">
        <v>10</v>
      </c>
      <c r="B18" s="195"/>
      <c r="C18" s="199">
        <v>5</v>
      </c>
      <c r="D18" s="209" t="s">
        <v>37</v>
      </c>
      <c r="E18" s="355"/>
      <c r="F18" s="366"/>
      <c r="G18" s="210"/>
      <c r="H18" s="211">
        <v>7</v>
      </c>
      <c r="I18" s="209" t="s">
        <v>152</v>
      </c>
      <c r="J18" s="355"/>
      <c r="K18" s="356"/>
      <c r="L18" s="33"/>
    </row>
    <row r="19" spans="1:12" ht="16.5" x14ac:dyDescent="0.3">
      <c r="A19" s="188">
        <v>11</v>
      </c>
      <c r="B19" s="195"/>
      <c r="C19" s="199">
        <v>6</v>
      </c>
      <c r="D19" s="209" t="s">
        <v>7</v>
      </c>
      <c r="E19" s="355"/>
      <c r="F19" s="366"/>
      <c r="G19" s="210"/>
      <c r="H19" s="211">
        <v>8</v>
      </c>
      <c r="I19" s="209" t="s">
        <v>153</v>
      </c>
      <c r="J19" s="355"/>
      <c r="K19" s="356"/>
      <c r="L19" s="33"/>
    </row>
    <row r="20" spans="1:12" ht="16.5" x14ac:dyDescent="0.3">
      <c r="A20" s="188">
        <v>12</v>
      </c>
      <c r="B20" s="195"/>
      <c r="C20" s="199">
        <v>7</v>
      </c>
      <c r="D20" s="201" t="s">
        <v>40</v>
      </c>
      <c r="E20" s="355"/>
      <c r="F20" s="366"/>
      <c r="G20" s="210"/>
      <c r="H20" s="211">
        <v>9</v>
      </c>
      <c r="I20" s="209" t="s">
        <v>55</v>
      </c>
      <c r="J20" s="355"/>
      <c r="K20" s="356"/>
      <c r="L20" s="33"/>
    </row>
    <row r="21" spans="1:12" ht="16.5" x14ac:dyDescent="0.3">
      <c r="A21" s="188">
        <v>13</v>
      </c>
      <c r="B21" s="195"/>
      <c r="C21" s="199"/>
      <c r="D21" s="201"/>
      <c r="E21" s="355"/>
      <c r="F21" s="366"/>
      <c r="G21" s="210"/>
      <c r="H21" s="211">
        <v>10</v>
      </c>
      <c r="I21" s="209" t="s">
        <v>71</v>
      </c>
      <c r="J21" s="355"/>
      <c r="K21" s="356"/>
      <c r="L21" s="33"/>
    </row>
    <row r="22" spans="1:12" s="28" customFormat="1" ht="24.95" customHeight="1" thickBot="1" x14ac:dyDescent="0.35">
      <c r="A22" s="188">
        <v>14</v>
      </c>
      <c r="B22" s="212"/>
      <c r="C22" s="213"/>
      <c r="D22" s="214" t="s">
        <v>59</v>
      </c>
      <c r="E22" s="367">
        <f>SUM(E18:E21)</f>
        <v>0</v>
      </c>
      <c r="F22" s="368">
        <f>SUM(F18:F21)</f>
        <v>0</v>
      </c>
      <c r="G22" s="215"/>
      <c r="H22" s="216"/>
      <c r="I22" s="214" t="s">
        <v>62</v>
      </c>
      <c r="J22" s="369">
        <f>SUM(J18:J21)</f>
        <v>0</v>
      </c>
      <c r="K22" s="370">
        <f>SUM(K18:K21)</f>
        <v>0</v>
      </c>
      <c r="L22" s="29"/>
    </row>
    <row r="23" spans="1:12" s="28" customFormat="1" ht="24.95" customHeight="1" thickTop="1" thickBot="1" x14ac:dyDescent="0.35">
      <c r="A23" s="188">
        <v>15</v>
      </c>
      <c r="B23" s="217"/>
      <c r="C23" s="218"/>
      <c r="D23" s="219" t="s">
        <v>3</v>
      </c>
      <c r="E23" s="371">
        <f>E16+E22</f>
        <v>1229</v>
      </c>
      <c r="F23" s="220">
        <f>F16+F22</f>
        <v>2719</v>
      </c>
      <c r="G23" s="221"/>
      <c r="H23" s="222"/>
      <c r="I23" s="219" t="s">
        <v>60</v>
      </c>
      <c r="J23" s="371">
        <f>J16+J22</f>
        <v>1229</v>
      </c>
      <c r="K23" s="223">
        <f>K16+K22</f>
        <v>2788</v>
      </c>
      <c r="L23" s="29"/>
    </row>
    <row r="24" spans="1:12" s="28" customFormat="1" ht="24.95" customHeight="1" thickTop="1" x14ac:dyDescent="0.35">
      <c r="A24" s="188">
        <v>16</v>
      </c>
      <c r="B24" s="195">
        <v>1</v>
      </c>
      <c r="C24" s="185"/>
      <c r="D24" s="197" t="s">
        <v>41</v>
      </c>
      <c r="E24" s="372"/>
      <c r="F24" s="373"/>
      <c r="G24" s="198">
        <v>1</v>
      </c>
      <c r="H24" s="199"/>
      <c r="I24" s="197" t="s">
        <v>42</v>
      </c>
      <c r="J24" s="372"/>
      <c r="K24" s="374"/>
      <c r="L24" s="29"/>
    </row>
    <row r="25" spans="1:12" s="28" customFormat="1" ht="16.5" x14ac:dyDescent="0.3">
      <c r="A25" s="188">
        <v>17</v>
      </c>
      <c r="B25" s="195"/>
      <c r="C25" s="183">
        <v>8</v>
      </c>
      <c r="D25" s="56" t="s">
        <v>83</v>
      </c>
      <c r="E25" s="372"/>
      <c r="F25" s="373">
        <f>+'1.Bev'!J24</f>
        <v>69</v>
      </c>
      <c r="G25" s="198"/>
      <c r="H25" s="199"/>
      <c r="I25" s="56"/>
      <c r="J25" s="372"/>
      <c r="K25" s="374"/>
      <c r="L25" s="29"/>
    </row>
    <row r="26" spans="1:12" s="28" customFormat="1" ht="24.95" customHeight="1" x14ac:dyDescent="0.35">
      <c r="A26" s="188">
        <v>18</v>
      </c>
      <c r="B26" s="195">
        <v>2</v>
      </c>
      <c r="C26" s="185"/>
      <c r="D26" s="197" t="s">
        <v>43</v>
      </c>
      <c r="E26" s="372"/>
      <c r="F26" s="373"/>
      <c r="G26" s="198">
        <v>2</v>
      </c>
      <c r="H26" s="199"/>
      <c r="I26" s="197" t="s">
        <v>44</v>
      </c>
      <c r="J26" s="372"/>
      <c r="K26" s="374"/>
      <c r="L26" s="29"/>
    </row>
    <row r="27" spans="1:12" s="28" customFormat="1" ht="16.5" x14ac:dyDescent="0.3">
      <c r="A27" s="188">
        <v>19</v>
      </c>
      <c r="B27" s="195"/>
      <c r="C27" s="183">
        <v>8</v>
      </c>
      <c r="D27" s="56" t="s">
        <v>83</v>
      </c>
      <c r="E27" s="372"/>
      <c r="F27" s="373"/>
      <c r="G27" s="198"/>
      <c r="H27" s="199"/>
      <c r="I27" s="56"/>
      <c r="J27" s="372"/>
      <c r="K27" s="374"/>
      <c r="L27" s="29"/>
    </row>
    <row r="28" spans="1:12" s="28" customFormat="1" ht="24.75" customHeight="1" thickBot="1" x14ac:dyDescent="0.35">
      <c r="A28" s="188">
        <v>20</v>
      </c>
      <c r="B28" s="212"/>
      <c r="C28" s="224"/>
      <c r="D28" s="225" t="s">
        <v>61</v>
      </c>
      <c r="E28" s="375">
        <f>SUM(E25:E27)</f>
        <v>0</v>
      </c>
      <c r="F28" s="376">
        <f>SUM(F25:F27)</f>
        <v>69</v>
      </c>
      <c r="G28" s="226"/>
      <c r="H28" s="227"/>
      <c r="I28" s="225" t="s">
        <v>63</v>
      </c>
      <c r="J28" s="375">
        <f>SUM(J24:J26)</f>
        <v>0</v>
      </c>
      <c r="K28" s="377">
        <f>SUM(K24:K26)</f>
        <v>0</v>
      </c>
      <c r="L28" s="29"/>
    </row>
    <row r="29" spans="1:12" s="28" customFormat="1" ht="30" customHeight="1" thickTop="1" thickBot="1" x14ac:dyDescent="0.35">
      <c r="A29" s="188">
        <v>21</v>
      </c>
      <c r="B29" s="228"/>
      <c r="C29" s="229"/>
      <c r="D29" s="230" t="s">
        <v>65</v>
      </c>
      <c r="E29" s="371">
        <f>SUM(E23,E28)</f>
        <v>1229</v>
      </c>
      <c r="F29" s="220">
        <f>SUM(F23,F28)</f>
        <v>2788</v>
      </c>
      <c r="G29" s="231"/>
      <c r="H29" s="232"/>
      <c r="I29" s="230" t="s">
        <v>64</v>
      </c>
      <c r="J29" s="371">
        <f>SUM(,J22,J16)</f>
        <v>1229</v>
      </c>
      <c r="K29" s="223">
        <f>SUM(,K22,K16)</f>
        <v>2788</v>
      </c>
      <c r="L29" s="29"/>
    </row>
    <row r="30" spans="1:12" s="28" customFormat="1" ht="18" thickTop="1" x14ac:dyDescent="0.3">
      <c r="A30" s="188">
        <v>22</v>
      </c>
      <c r="B30" s="233"/>
      <c r="C30" s="234"/>
      <c r="D30" s="235" t="s">
        <v>53</v>
      </c>
      <c r="E30" s="378">
        <f>+E23-J23</f>
        <v>0</v>
      </c>
      <c r="F30" s="379">
        <f>+F23-K23</f>
        <v>-69</v>
      </c>
      <c r="G30" s="236"/>
      <c r="H30" s="237"/>
      <c r="I30" s="238"/>
      <c r="J30" s="380"/>
      <c r="K30" s="381"/>
      <c r="L30" s="29"/>
    </row>
    <row r="31" spans="1:12" s="28" customFormat="1" ht="17.25" x14ac:dyDescent="0.3">
      <c r="A31" s="188">
        <v>23</v>
      </c>
      <c r="B31" s="195"/>
      <c r="C31" s="239"/>
      <c r="D31" s="240" t="s">
        <v>123</v>
      </c>
      <c r="E31" s="382">
        <f>+E16-J16</f>
        <v>0</v>
      </c>
      <c r="F31" s="383">
        <f>+F16-K16</f>
        <v>-69</v>
      </c>
      <c r="G31" s="236"/>
      <c r="H31" s="237"/>
      <c r="I31" s="238"/>
      <c r="J31" s="380"/>
      <c r="K31" s="381"/>
      <c r="L31" s="29"/>
    </row>
    <row r="32" spans="1:12" s="28" customFormat="1" ht="17.25" x14ac:dyDescent="0.3">
      <c r="A32" s="188">
        <v>24</v>
      </c>
      <c r="B32" s="195"/>
      <c r="C32" s="239"/>
      <c r="D32" s="240" t="s">
        <v>124</v>
      </c>
      <c r="E32" s="382">
        <f>+E22-J22</f>
        <v>0</v>
      </c>
      <c r="F32" s="383">
        <f>+F22-K22</f>
        <v>0</v>
      </c>
      <c r="G32" s="236"/>
      <c r="H32" s="237"/>
      <c r="I32" s="238"/>
      <c r="J32" s="380"/>
      <c r="K32" s="381"/>
      <c r="L32" s="29"/>
    </row>
    <row r="33" spans="1:12" s="28" customFormat="1" ht="17.25" x14ac:dyDescent="0.3">
      <c r="A33" s="188">
        <v>25</v>
      </c>
      <c r="B33" s="195"/>
      <c r="C33" s="239"/>
      <c r="D33" s="241" t="s">
        <v>154</v>
      </c>
      <c r="E33" s="382">
        <f>+E30-J28</f>
        <v>0</v>
      </c>
      <c r="F33" s="383">
        <f>+F30-K28</f>
        <v>-69</v>
      </c>
      <c r="G33" s="236"/>
      <c r="H33" s="237"/>
      <c r="I33" s="238"/>
      <c r="J33" s="380"/>
      <c r="K33" s="381"/>
      <c r="L33" s="29"/>
    </row>
    <row r="34" spans="1:12" s="28" customFormat="1" ht="34.5" x14ac:dyDescent="0.3">
      <c r="A34" s="188">
        <v>26</v>
      </c>
      <c r="B34" s="195"/>
      <c r="C34" s="239"/>
      <c r="D34" s="241" t="s">
        <v>105</v>
      </c>
      <c r="E34" s="382">
        <f>+E25+E27</f>
        <v>0</v>
      </c>
      <c r="F34" s="384">
        <f>+F25+F27</f>
        <v>69</v>
      </c>
      <c r="G34" s="236"/>
      <c r="H34" s="237"/>
      <c r="I34" s="238"/>
      <c r="J34" s="380"/>
      <c r="K34" s="381"/>
      <c r="L34" s="29"/>
    </row>
    <row r="35" spans="1:12" s="28" customFormat="1" ht="34.5" x14ac:dyDescent="0.3">
      <c r="A35" s="188">
        <v>27</v>
      </c>
      <c r="B35" s="242"/>
      <c r="C35" s="243"/>
      <c r="D35" s="244" t="s">
        <v>155</v>
      </c>
      <c r="E35" s="385"/>
      <c r="F35" s="386"/>
      <c r="G35" s="245"/>
      <c r="H35" s="246"/>
      <c r="I35" s="247"/>
      <c r="J35" s="387"/>
      <c r="K35" s="388"/>
      <c r="L35" s="29"/>
    </row>
    <row r="36" spans="1:12" ht="20.100000000000001" customHeight="1" x14ac:dyDescent="0.3">
      <c r="A36" s="188">
        <v>28</v>
      </c>
      <c r="B36" s="195"/>
      <c r="C36" s="248"/>
      <c r="D36" s="201" t="s">
        <v>45</v>
      </c>
      <c r="E36" s="249">
        <f>(E16+E25)/E29</f>
        <v>1</v>
      </c>
      <c r="F36" s="389">
        <f>(F16+F25)/F29</f>
        <v>1</v>
      </c>
      <c r="G36" s="198"/>
      <c r="H36" s="199"/>
      <c r="I36" s="201" t="s">
        <v>46</v>
      </c>
      <c r="J36" s="249">
        <f>(J16)/J29</f>
        <v>1</v>
      </c>
      <c r="K36" s="390">
        <f>(K16)/K29</f>
        <v>1</v>
      </c>
    </row>
    <row r="37" spans="1:12" ht="20.100000000000001" customHeight="1" thickBot="1" x14ac:dyDescent="0.35">
      <c r="A37" s="188">
        <v>29</v>
      </c>
      <c r="B37" s="250"/>
      <c r="C37" s="251"/>
      <c r="D37" s="252" t="s">
        <v>47</v>
      </c>
      <c r="E37" s="253">
        <f>(E22+E27)/E29</f>
        <v>0</v>
      </c>
      <c r="F37" s="391">
        <f>(F22+F27)/F29</f>
        <v>0</v>
      </c>
      <c r="G37" s="254"/>
      <c r="H37" s="255"/>
      <c r="I37" s="252" t="s">
        <v>48</v>
      </c>
      <c r="J37" s="253">
        <f>(J22)/J29</f>
        <v>0</v>
      </c>
      <c r="K37" s="392">
        <f>(K22)/K29</f>
        <v>0</v>
      </c>
    </row>
    <row r="38" spans="1:12" x14ac:dyDescent="0.3">
      <c r="E38" s="35">
        <f>+E29-'1.Bev'!H27</f>
        <v>0</v>
      </c>
      <c r="F38" s="35">
        <f>+F29-'1.Bev'!J27</f>
        <v>0</v>
      </c>
      <c r="J38" s="35">
        <f>+J29-'2.Kiad'!H23</f>
        <v>0</v>
      </c>
      <c r="K38" s="35">
        <f>+K29-'2.Kiad'!J23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2"/>
  <sheetViews>
    <sheetView view="pageBreakPreview" zoomScaleNormal="100" workbookViewId="0">
      <selection activeCell="B3" sqref="B3:E3"/>
    </sheetView>
  </sheetViews>
  <sheetFormatPr defaultColWidth="9.140625" defaultRowHeight="16.5" x14ac:dyDescent="0.3"/>
  <cols>
    <col min="1" max="1" width="3.5703125" style="259" bestFit="1" customWidth="1"/>
    <col min="2" max="2" width="3.7109375" style="201" customWidth="1"/>
    <col min="3" max="3" width="4.140625" style="203" customWidth="1"/>
    <col min="4" max="4" width="81.28515625" style="261" bestFit="1" customWidth="1"/>
    <col min="5" max="5" width="15.28515625" style="272" bestFit="1" customWidth="1"/>
    <col min="6" max="6" width="10.28515625" style="201" bestFit="1" customWidth="1"/>
    <col min="7" max="16384" width="9.140625" style="201"/>
  </cols>
  <sheetData>
    <row r="1" spans="1:9" s="56" customFormat="1" ht="37.5" customHeight="1" x14ac:dyDescent="0.2">
      <c r="A1" s="258"/>
      <c r="B1" s="426" t="s">
        <v>203</v>
      </c>
      <c r="C1" s="426"/>
      <c r="D1" s="426"/>
      <c r="E1" s="426"/>
      <c r="F1" s="28"/>
      <c r="G1" s="28"/>
    </row>
    <row r="2" spans="1:9" s="56" customFormat="1" ht="37.5" customHeight="1" x14ac:dyDescent="0.3">
      <c r="A2" s="258"/>
      <c r="B2" s="436" t="s">
        <v>210</v>
      </c>
      <c r="C2" s="398"/>
      <c r="D2" s="398"/>
      <c r="E2" s="398"/>
      <c r="F2" s="28"/>
      <c r="G2" s="28"/>
    </row>
    <row r="3" spans="1:9" s="56" customFormat="1" ht="17.25" x14ac:dyDescent="0.3">
      <c r="A3" s="259"/>
      <c r="B3" s="424" t="s">
        <v>156</v>
      </c>
      <c r="C3" s="424"/>
      <c r="D3" s="424"/>
      <c r="E3" s="424"/>
    </row>
    <row r="4" spans="1:9" s="56" customFormat="1" x14ac:dyDescent="0.3">
      <c r="A4" s="259"/>
      <c r="B4" s="425" t="s">
        <v>127</v>
      </c>
      <c r="C4" s="425"/>
      <c r="D4" s="425"/>
      <c r="E4" s="425"/>
      <c r="F4" s="260"/>
      <c r="G4" s="260"/>
      <c r="H4" s="260"/>
      <c r="I4" s="260"/>
    </row>
    <row r="5" spans="1:9" s="56" customFormat="1" x14ac:dyDescent="0.3">
      <c r="A5" s="259"/>
      <c r="B5" s="425" t="s">
        <v>157</v>
      </c>
      <c r="C5" s="425"/>
      <c r="D5" s="425"/>
      <c r="E5" s="425"/>
    </row>
    <row r="6" spans="1:9" s="56" customFormat="1" x14ac:dyDescent="0.3">
      <c r="A6" s="259"/>
      <c r="B6" s="425" t="s">
        <v>186</v>
      </c>
      <c r="C6" s="425"/>
      <c r="D6" s="425"/>
      <c r="E6" s="425"/>
    </row>
    <row r="7" spans="1:9" x14ac:dyDescent="0.3">
      <c r="C7" s="203" t="s">
        <v>158</v>
      </c>
      <c r="E7" s="262" t="s">
        <v>77</v>
      </c>
    </row>
    <row r="8" spans="1:9" s="199" customFormat="1" ht="17.25" thickBot="1" x14ac:dyDescent="0.35">
      <c r="A8" s="259"/>
      <c r="C8" s="200"/>
      <c r="D8" s="263" t="s">
        <v>8</v>
      </c>
      <c r="E8" s="237" t="s">
        <v>9</v>
      </c>
    </row>
    <row r="9" spans="1:9" s="268" customFormat="1" ht="18" thickBot="1" x14ac:dyDescent="0.35">
      <c r="A9" s="259"/>
      <c r="B9" s="264"/>
      <c r="C9" s="265"/>
      <c r="D9" s="266" t="s">
        <v>0</v>
      </c>
      <c r="E9" s="267" t="s">
        <v>159</v>
      </c>
    </row>
    <row r="10" spans="1:9" ht="24.75" customHeight="1" x14ac:dyDescent="0.35">
      <c r="A10" s="259">
        <v>1</v>
      </c>
      <c r="B10" s="269" t="s">
        <v>160</v>
      </c>
      <c r="C10" s="270"/>
      <c r="D10" s="271" t="s">
        <v>161</v>
      </c>
    </row>
    <row r="11" spans="1:9" ht="17.25" x14ac:dyDescent="0.35">
      <c r="A11" s="259">
        <v>2</v>
      </c>
      <c r="C11" s="273" t="s">
        <v>26</v>
      </c>
      <c r="D11" s="274" t="s">
        <v>162</v>
      </c>
      <c r="E11" s="272">
        <f>E12+E13+E14</f>
        <v>1490</v>
      </c>
    </row>
    <row r="12" spans="1:9" ht="17.25" x14ac:dyDescent="0.35">
      <c r="A12" s="259">
        <v>3</v>
      </c>
      <c r="C12" s="273"/>
      <c r="D12" s="276" t="s">
        <v>187</v>
      </c>
      <c r="E12" s="272">
        <v>640</v>
      </c>
    </row>
    <row r="13" spans="1:9" ht="17.25" x14ac:dyDescent="0.35">
      <c r="A13" s="259">
        <v>4</v>
      </c>
      <c r="C13" s="273"/>
      <c r="D13" s="276" t="s">
        <v>205</v>
      </c>
      <c r="E13" s="272">
        <v>500</v>
      </c>
    </row>
    <row r="14" spans="1:9" ht="17.25" x14ac:dyDescent="0.35">
      <c r="A14" s="259">
        <v>5</v>
      </c>
      <c r="C14" s="273"/>
      <c r="D14" s="276" t="s">
        <v>204</v>
      </c>
      <c r="E14" s="272">
        <v>350</v>
      </c>
    </row>
    <row r="15" spans="1:9" ht="17.25" x14ac:dyDescent="0.35">
      <c r="A15" s="259">
        <v>6</v>
      </c>
      <c r="C15" s="273" t="s">
        <v>28</v>
      </c>
      <c r="D15" s="274" t="s">
        <v>30</v>
      </c>
    </row>
    <row r="16" spans="1:9" ht="17.25" x14ac:dyDescent="0.35">
      <c r="A16" s="259">
        <v>7</v>
      </c>
      <c r="C16" s="273"/>
      <c r="D16" s="276"/>
    </row>
    <row r="17" spans="1:5" ht="17.25" x14ac:dyDescent="0.35">
      <c r="A17" s="259">
        <v>8</v>
      </c>
      <c r="C17" s="273" t="s">
        <v>29</v>
      </c>
      <c r="D17" s="274" t="s">
        <v>32</v>
      </c>
    </row>
    <row r="18" spans="1:5" ht="17.25" x14ac:dyDescent="0.35">
      <c r="A18" s="259">
        <v>9</v>
      </c>
      <c r="C18" s="273"/>
      <c r="D18" s="276"/>
    </row>
    <row r="19" spans="1:5" ht="17.25" x14ac:dyDescent="0.35">
      <c r="A19" s="259">
        <v>10</v>
      </c>
      <c r="C19" s="273" t="s">
        <v>31</v>
      </c>
      <c r="D19" s="274" t="s">
        <v>57</v>
      </c>
    </row>
    <row r="20" spans="1:5" ht="17.25" x14ac:dyDescent="0.35">
      <c r="A20" s="259">
        <v>11</v>
      </c>
      <c r="C20" s="273"/>
      <c r="D20" s="276"/>
    </row>
    <row r="21" spans="1:5" ht="17.25" x14ac:dyDescent="0.35">
      <c r="A21" s="259">
        <v>12</v>
      </c>
      <c r="C21" s="273" t="s">
        <v>33</v>
      </c>
      <c r="D21" s="274" t="s">
        <v>12</v>
      </c>
      <c r="E21" s="272">
        <f>E22</f>
        <v>69</v>
      </c>
    </row>
    <row r="22" spans="1:5" ht="18" thickBot="1" x14ac:dyDescent="0.4">
      <c r="A22" s="259">
        <v>13</v>
      </c>
      <c r="C22" s="273"/>
      <c r="D22" s="276" t="s">
        <v>185</v>
      </c>
      <c r="E22" s="272">
        <v>69</v>
      </c>
    </row>
    <row r="23" spans="1:5" s="56" customFormat="1" ht="24.95" customHeight="1" thickBot="1" x14ac:dyDescent="0.35">
      <c r="A23" s="259">
        <v>14</v>
      </c>
      <c r="B23" s="264" t="s">
        <v>160</v>
      </c>
      <c r="C23" s="277"/>
      <c r="D23" s="278" t="s">
        <v>163</v>
      </c>
      <c r="E23" s="279">
        <f>E21+E19+E17+E15+E11</f>
        <v>1559</v>
      </c>
    </row>
    <row r="24" spans="1:5" ht="24.95" customHeight="1" x14ac:dyDescent="0.35">
      <c r="A24" s="259">
        <v>15</v>
      </c>
      <c r="B24" s="269" t="s">
        <v>164</v>
      </c>
      <c r="C24" s="270"/>
      <c r="D24" s="271" t="s">
        <v>165</v>
      </c>
    </row>
    <row r="25" spans="1:5" ht="17.25" x14ac:dyDescent="0.35">
      <c r="A25" s="259">
        <v>16</v>
      </c>
      <c r="C25" s="273" t="s">
        <v>26</v>
      </c>
      <c r="D25" s="274" t="s">
        <v>16</v>
      </c>
      <c r="E25" s="272">
        <f>E26</f>
        <v>0</v>
      </c>
    </row>
    <row r="26" spans="1:5" ht="17.25" x14ac:dyDescent="0.3">
      <c r="A26" s="259">
        <v>17</v>
      </c>
      <c r="C26" s="280"/>
      <c r="D26" s="276"/>
    </row>
    <row r="27" spans="1:5" ht="17.25" x14ac:dyDescent="0.35">
      <c r="A27" s="259">
        <v>18</v>
      </c>
      <c r="C27" s="273" t="s">
        <v>28</v>
      </c>
      <c r="D27" s="274" t="s">
        <v>23</v>
      </c>
      <c r="E27" s="272">
        <f>E28</f>
        <v>0</v>
      </c>
    </row>
    <row r="28" spans="1:5" ht="17.25" x14ac:dyDescent="0.3">
      <c r="A28" s="259">
        <v>19</v>
      </c>
      <c r="C28" s="280"/>
      <c r="D28" s="276" t="s">
        <v>176</v>
      </c>
    </row>
    <row r="29" spans="1:5" ht="17.25" x14ac:dyDescent="0.35">
      <c r="A29" s="259">
        <v>20</v>
      </c>
      <c r="C29" s="273" t="s">
        <v>29</v>
      </c>
      <c r="D29" s="274" t="s">
        <v>17</v>
      </c>
      <c r="E29" s="272">
        <f>SUM(E30:E34)</f>
        <v>1559</v>
      </c>
    </row>
    <row r="30" spans="1:5" ht="17.25" x14ac:dyDescent="0.35">
      <c r="A30" s="259">
        <v>21</v>
      </c>
      <c r="C30" s="273"/>
      <c r="D30" s="276" t="s">
        <v>176</v>
      </c>
      <c r="E30" s="272">
        <v>6</v>
      </c>
    </row>
    <row r="31" spans="1:5" ht="17.25" x14ac:dyDescent="0.35">
      <c r="A31" s="259">
        <v>22</v>
      </c>
      <c r="C31" s="273"/>
      <c r="D31" s="276" t="s">
        <v>175</v>
      </c>
      <c r="E31" s="272">
        <v>684</v>
      </c>
    </row>
    <row r="32" spans="1:5" ht="17.25" x14ac:dyDescent="0.35">
      <c r="A32" s="259">
        <v>23</v>
      </c>
      <c r="C32" s="273"/>
      <c r="D32" s="276" t="s">
        <v>182</v>
      </c>
      <c r="E32" s="272">
        <v>800</v>
      </c>
    </row>
    <row r="33" spans="1:5" ht="17.25" x14ac:dyDescent="0.3">
      <c r="A33" s="259">
        <v>24</v>
      </c>
      <c r="C33" s="280"/>
      <c r="D33" s="281" t="s">
        <v>166</v>
      </c>
    </row>
    <row r="34" spans="1:5" ht="17.25" x14ac:dyDescent="0.3">
      <c r="A34" s="259">
        <v>25</v>
      </c>
      <c r="C34" s="280"/>
      <c r="D34" s="276" t="s">
        <v>176</v>
      </c>
      <c r="E34" s="272">
        <v>69</v>
      </c>
    </row>
    <row r="35" spans="1:5" ht="17.25" x14ac:dyDescent="0.35">
      <c r="A35" s="259">
        <v>26</v>
      </c>
      <c r="C35" s="273" t="s">
        <v>31</v>
      </c>
      <c r="D35" s="274" t="s">
        <v>69</v>
      </c>
      <c r="E35" s="272">
        <f>E36</f>
        <v>0</v>
      </c>
    </row>
    <row r="36" spans="1:5" ht="17.25" x14ac:dyDescent="0.35">
      <c r="A36" s="259">
        <v>27</v>
      </c>
      <c r="C36" s="273"/>
      <c r="D36" s="276"/>
      <c r="E36" s="393"/>
    </row>
    <row r="37" spans="1:5" ht="17.25" x14ac:dyDescent="0.35">
      <c r="A37" s="259">
        <v>28</v>
      </c>
      <c r="C37" s="273" t="s">
        <v>33</v>
      </c>
      <c r="D37" s="274" t="s">
        <v>167</v>
      </c>
      <c r="E37" s="272">
        <f>E38</f>
        <v>0</v>
      </c>
    </row>
    <row r="38" spans="1:5" ht="18" thickBot="1" x14ac:dyDescent="0.35">
      <c r="A38" s="259">
        <v>29</v>
      </c>
      <c r="C38" s="280"/>
      <c r="D38" s="283"/>
      <c r="E38" s="284"/>
    </row>
    <row r="39" spans="1:5" s="56" customFormat="1" ht="24.95" customHeight="1" thickBot="1" x14ac:dyDescent="0.35">
      <c r="A39" s="259">
        <v>30</v>
      </c>
      <c r="B39" s="264"/>
      <c r="C39" s="277"/>
      <c r="D39" s="278" t="s">
        <v>168</v>
      </c>
      <c r="E39" s="279">
        <f>E25+E27+E29+E35+E37</f>
        <v>1559</v>
      </c>
    </row>
    <row r="40" spans="1:5" x14ac:dyDescent="0.3">
      <c r="E40" s="272">
        <f>+E23-E39</f>
        <v>0</v>
      </c>
    </row>
    <row r="56" spans="2:5" ht="17.25" x14ac:dyDescent="0.35">
      <c r="B56" s="269"/>
      <c r="C56" s="270"/>
      <c r="D56" s="271"/>
      <c r="E56" s="282"/>
    </row>
    <row r="57" spans="2:5" ht="17.25" x14ac:dyDescent="0.35">
      <c r="B57" s="269"/>
      <c r="C57" s="270"/>
      <c r="D57" s="271"/>
      <c r="E57" s="282"/>
    </row>
    <row r="58" spans="2:5" ht="17.25" x14ac:dyDescent="0.35">
      <c r="B58" s="269"/>
      <c r="C58" s="270"/>
      <c r="D58" s="271"/>
      <c r="E58" s="282"/>
    </row>
    <row r="59" spans="2:5" ht="17.25" x14ac:dyDescent="0.35">
      <c r="B59" s="269"/>
      <c r="C59" s="270"/>
      <c r="D59" s="271"/>
      <c r="E59" s="282"/>
    </row>
    <row r="60" spans="2:5" ht="17.25" x14ac:dyDescent="0.35">
      <c r="B60" s="269"/>
      <c r="C60" s="270"/>
      <c r="D60" s="271"/>
      <c r="E60" s="282"/>
    </row>
    <row r="79" spans="1:9" s="272" customFormat="1" x14ac:dyDescent="0.3">
      <c r="A79" s="259"/>
      <c r="B79" s="199"/>
      <c r="C79" s="200"/>
      <c r="D79" s="263"/>
      <c r="F79" s="201"/>
      <c r="G79" s="201"/>
      <c r="H79" s="201"/>
      <c r="I79" s="201"/>
    </row>
    <row r="129" spans="1:9" x14ac:dyDescent="0.3">
      <c r="E129" s="262"/>
    </row>
    <row r="130" spans="1:9" x14ac:dyDescent="0.3">
      <c r="B130" s="199"/>
      <c r="C130" s="200"/>
      <c r="D130" s="263"/>
    </row>
    <row r="131" spans="1:9" x14ac:dyDescent="0.3">
      <c r="C131" s="200"/>
      <c r="D131" s="263"/>
      <c r="E131" s="237"/>
    </row>
    <row r="132" spans="1:9" x14ac:dyDescent="0.3">
      <c r="B132" s="199"/>
      <c r="C132" s="200"/>
      <c r="D132" s="263"/>
    </row>
    <row r="134" spans="1:9" s="272" customFormat="1" ht="17.25" x14ac:dyDescent="0.35">
      <c r="A134" s="259"/>
      <c r="B134" s="269"/>
      <c r="C134" s="270"/>
      <c r="D134" s="271"/>
      <c r="F134" s="201"/>
      <c r="G134" s="201"/>
      <c r="H134" s="201"/>
      <c r="I134" s="201"/>
    </row>
    <row r="135" spans="1:9" s="272" customFormat="1" x14ac:dyDescent="0.3">
      <c r="A135" s="259"/>
      <c r="B135" s="201"/>
      <c r="C135" s="203"/>
      <c r="D135" s="285"/>
      <c r="F135" s="201"/>
      <c r="G135" s="201"/>
      <c r="H135" s="201"/>
      <c r="I135" s="201"/>
    </row>
    <row r="136" spans="1:9" s="272" customFormat="1" ht="17.25" x14ac:dyDescent="0.35">
      <c r="A136" s="259"/>
      <c r="B136" s="201"/>
      <c r="C136" s="280"/>
      <c r="D136" s="286"/>
      <c r="F136" s="201"/>
      <c r="G136" s="201"/>
      <c r="H136" s="201"/>
      <c r="I136" s="201"/>
    </row>
    <row r="182" spans="1:9" x14ac:dyDescent="0.3">
      <c r="E182" s="262"/>
    </row>
    <row r="183" spans="1:9" x14ac:dyDescent="0.3">
      <c r="B183" s="199"/>
      <c r="C183" s="200"/>
      <c r="D183" s="263"/>
    </row>
    <row r="184" spans="1:9" x14ac:dyDescent="0.3">
      <c r="C184" s="200"/>
      <c r="D184" s="263"/>
      <c r="E184" s="237"/>
    </row>
    <row r="185" spans="1:9" s="272" customFormat="1" x14ac:dyDescent="0.3">
      <c r="A185" s="259"/>
      <c r="B185" s="199"/>
      <c r="C185" s="200"/>
      <c r="D185" s="263"/>
      <c r="F185" s="201"/>
      <c r="G185" s="201"/>
      <c r="H185" s="201"/>
      <c r="I185" s="201"/>
    </row>
    <row r="202" spans="1:9" s="261" customFormat="1" x14ac:dyDescent="0.3">
      <c r="A202" s="259"/>
      <c r="B202" s="201"/>
      <c r="C202" s="203"/>
      <c r="E202" s="272"/>
      <c r="F202" s="201"/>
      <c r="G202" s="201"/>
      <c r="H202" s="201"/>
      <c r="I202" s="201"/>
    </row>
    <row r="224" spans="3:5" ht="17.25" x14ac:dyDescent="0.35">
      <c r="C224" s="280"/>
      <c r="D224" s="286"/>
      <c r="E224" s="275"/>
    </row>
    <row r="225" spans="2:5" ht="17.25" x14ac:dyDescent="0.35">
      <c r="C225" s="280"/>
      <c r="D225" s="286"/>
      <c r="E225" s="275"/>
    </row>
    <row r="227" spans="2:5" ht="17.25" x14ac:dyDescent="0.35">
      <c r="C227" s="280"/>
      <c r="D227" s="286"/>
    </row>
    <row r="233" spans="2:5" ht="17.25" x14ac:dyDescent="0.35">
      <c r="C233" s="280"/>
      <c r="D233" s="286"/>
      <c r="E233" s="275"/>
    </row>
    <row r="236" spans="2:5" x14ac:dyDescent="0.3">
      <c r="E236" s="262"/>
    </row>
    <row r="237" spans="2:5" x14ac:dyDescent="0.3">
      <c r="B237" s="199"/>
      <c r="C237" s="200"/>
      <c r="D237" s="263"/>
    </row>
    <row r="238" spans="2:5" x14ac:dyDescent="0.3">
      <c r="C238" s="200"/>
      <c r="D238" s="263"/>
      <c r="E238" s="237"/>
    </row>
    <row r="239" spans="2:5" x14ac:dyDescent="0.3">
      <c r="B239" s="199"/>
      <c r="C239" s="200"/>
      <c r="D239" s="263"/>
    </row>
    <row r="241" spans="3:5" ht="17.25" x14ac:dyDescent="0.35">
      <c r="C241" s="280"/>
      <c r="D241" s="286"/>
    </row>
    <row r="246" spans="3:5" ht="17.25" x14ac:dyDescent="0.35">
      <c r="C246" s="280"/>
      <c r="D246" s="286"/>
      <c r="E246" s="275"/>
    </row>
    <row r="248" spans="3:5" ht="17.25" x14ac:dyDescent="0.35">
      <c r="C248" s="280"/>
      <c r="D248" s="286"/>
    </row>
    <row r="263" spans="1:9" ht="17.25" x14ac:dyDescent="0.35">
      <c r="C263" s="280"/>
      <c r="D263" s="286"/>
      <c r="E263" s="275"/>
    </row>
    <row r="265" spans="1:9" s="272" customFormat="1" ht="17.25" x14ac:dyDescent="0.35">
      <c r="A265" s="259"/>
      <c r="B265" s="201"/>
      <c r="C265" s="280"/>
      <c r="D265" s="286"/>
      <c r="F265" s="201"/>
      <c r="G265" s="201"/>
      <c r="H265" s="201"/>
      <c r="I265" s="201"/>
    </row>
    <row r="295" spans="1:9" x14ac:dyDescent="0.3">
      <c r="E295" s="287"/>
    </row>
    <row r="296" spans="1:9" ht="17.25" x14ac:dyDescent="0.35">
      <c r="C296" s="280"/>
      <c r="D296" s="286"/>
      <c r="E296" s="275"/>
    </row>
    <row r="298" spans="1:9" s="272" customFormat="1" ht="17.25" x14ac:dyDescent="0.35">
      <c r="A298" s="259"/>
      <c r="B298" s="201"/>
      <c r="C298" s="280"/>
      <c r="D298" s="286"/>
      <c r="F298" s="201"/>
      <c r="G298" s="201"/>
      <c r="H298" s="201"/>
      <c r="I298" s="201"/>
    </row>
    <row r="299" spans="1:9" s="272" customFormat="1" x14ac:dyDescent="0.3">
      <c r="A299" s="259"/>
      <c r="B299" s="201"/>
      <c r="C299" s="203"/>
      <c r="D299" s="285"/>
      <c r="F299" s="201"/>
      <c r="G299" s="201"/>
      <c r="H299" s="201"/>
      <c r="I299" s="201"/>
    </row>
    <row r="314" spans="3:5" ht="17.25" x14ac:dyDescent="0.35">
      <c r="C314" s="280"/>
      <c r="D314" s="286"/>
      <c r="E314" s="275"/>
    </row>
    <row r="315" spans="3:5" x14ac:dyDescent="0.3">
      <c r="D315" s="285"/>
    </row>
    <row r="321" spans="2:5" x14ac:dyDescent="0.3">
      <c r="D321" s="285"/>
    </row>
    <row r="329" spans="2:5" x14ac:dyDescent="0.3">
      <c r="E329" s="287"/>
    </row>
    <row r="335" spans="2:5" x14ac:dyDescent="0.3">
      <c r="E335" s="262"/>
    </row>
    <row r="336" spans="2:5" x14ac:dyDescent="0.3">
      <c r="B336" s="199"/>
      <c r="C336" s="200"/>
      <c r="D336" s="263"/>
    </row>
    <row r="337" spans="2:5" x14ac:dyDescent="0.3">
      <c r="C337" s="200"/>
      <c r="D337" s="263"/>
      <c r="E337" s="237"/>
    </row>
    <row r="338" spans="2:5" x14ac:dyDescent="0.3">
      <c r="B338" s="199"/>
      <c r="C338" s="200"/>
      <c r="D338" s="263"/>
    </row>
    <row r="340" spans="2:5" x14ac:dyDescent="0.3">
      <c r="D340" s="285"/>
    </row>
    <row r="349" spans="2:5" x14ac:dyDescent="0.3">
      <c r="E349" s="287"/>
    </row>
    <row r="353" spans="4:5" ht="17.25" x14ac:dyDescent="0.35">
      <c r="D353" s="286"/>
      <c r="E353" s="275"/>
    </row>
    <row r="354" spans="4:5" ht="17.25" x14ac:dyDescent="0.35">
      <c r="D354" s="286"/>
      <c r="E354" s="275"/>
    </row>
    <row r="372" spans="4:5" ht="17.25" x14ac:dyDescent="0.35">
      <c r="D372" s="286"/>
      <c r="E372" s="275"/>
    </row>
    <row r="374" spans="4:5" x14ac:dyDescent="0.3">
      <c r="D374" s="285"/>
    </row>
    <row r="385" spans="1:9" x14ac:dyDescent="0.3">
      <c r="E385" s="287"/>
    </row>
    <row r="388" spans="1:9" x14ac:dyDescent="0.3">
      <c r="E388" s="262"/>
    </row>
    <row r="389" spans="1:9" x14ac:dyDescent="0.3">
      <c r="B389" s="199"/>
      <c r="C389" s="200"/>
      <c r="D389" s="263"/>
    </row>
    <row r="390" spans="1:9" x14ac:dyDescent="0.3">
      <c r="C390" s="200"/>
      <c r="D390" s="263"/>
      <c r="E390" s="237"/>
    </row>
    <row r="391" spans="1:9" x14ac:dyDescent="0.3">
      <c r="B391" s="199"/>
      <c r="C391" s="200"/>
      <c r="D391" s="263"/>
    </row>
    <row r="393" spans="1:9" s="272" customFormat="1" ht="17.25" x14ac:dyDescent="0.35">
      <c r="A393" s="259"/>
      <c r="B393" s="201"/>
      <c r="C393" s="203"/>
      <c r="D393" s="286"/>
      <c r="F393" s="201"/>
      <c r="G393" s="201"/>
      <c r="H393" s="201"/>
      <c r="I393" s="201"/>
    </row>
    <row r="395" spans="1:9" s="272" customFormat="1" x14ac:dyDescent="0.3">
      <c r="A395" s="259"/>
      <c r="B395" s="201"/>
      <c r="C395" s="203"/>
      <c r="D395" s="285"/>
      <c r="F395" s="201"/>
      <c r="G395" s="201"/>
      <c r="H395" s="201"/>
      <c r="I395" s="201"/>
    </row>
    <row r="442" spans="2:5" x14ac:dyDescent="0.3">
      <c r="E442" s="262"/>
    </row>
    <row r="443" spans="2:5" x14ac:dyDescent="0.3">
      <c r="B443" s="199"/>
      <c r="C443" s="200"/>
      <c r="D443" s="263"/>
    </row>
    <row r="444" spans="2:5" x14ac:dyDescent="0.3">
      <c r="C444" s="200"/>
      <c r="D444" s="263"/>
      <c r="E444" s="237"/>
    </row>
    <row r="445" spans="2:5" x14ac:dyDescent="0.3">
      <c r="B445" s="199"/>
      <c r="C445" s="200"/>
      <c r="D445" s="263"/>
    </row>
    <row r="447" spans="2:5" x14ac:dyDescent="0.3">
      <c r="E447" s="287"/>
    </row>
    <row r="452" spans="1:9" ht="17.25" x14ac:dyDescent="0.35">
      <c r="D452" s="286"/>
      <c r="E452" s="275"/>
    </row>
    <row r="455" spans="1:9" s="272" customFormat="1" x14ac:dyDescent="0.3">
      <c r="A455" s="259"/>
      <c r="B455" s="201"/>
      <c r="C455" s="203"/>
      <c r="D455" s="285"/>
      <c r="F455" s="201"/>
      <c r="G455" s="201"/>
      <c r="H455" s="201"/>
      <c r="I455" s="201"/>
    </row>
    <row r="463" spans="1:9" s="272" customFormat="1" x14ac:dyDescent="0.3">
      <c r="A463" s="259"/>
      <c r="B463" s="201"/>
      <c r="C463" s="203"/>
      <c r="D463" s="285"/>
      <c r="F463" s="201"/>
      <c r="G463" s="201"/>
      <c r="H463" s="201"/>
      <c r="I463" s="201"/>
    </row>
    <row r="482" spans="1:5" s="269" customFormat="1" ht="17.25" x14ac:dyDescent="0.35">
      <c r="A482" s="259"/>
      <c r="C482" s="270"/>
      <c r="D482" s="271"/>
      <c r="E482" s="282"/>
    </row>
  </sheetData>
  <mergeCells count="5">
    <mergeCell ref="B3:E3"/>
    <mergeCell ref="B4:E4"/>
    <mergeCell ref="B5:E5"/>
    <mergeCell ref="B6:E6"/>
    <mergeCell ref="B1:E1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3" fitToHeight="0" orientation="portrait" r:id="rId1"/>
  <headerFooter alignWithMargins="0">
    <oddFooter>&amp;C- &amp;P -</oddFooter>
  </headerFooter>
  <rowBreaks count="1" manualBreakCount="1">
    <brk id="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6"/>
  <sheetViews>
    <sheetView view="pageBreakPreview" topLeftCell="A8" zoomScaleNormal="100" zoomScaleSheetLayoutView="100" workbookViewId="0">
      <selection activeCell="E19" sqref="E1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430" t="s">
        <v>143</v>
      </c>
      <c r="B1" s="430"/>
      <c r="C1" s="430"/>
      <c r="D1" s="56"/>
      <c r="E1" s="430"/>
      <c r="F1" s="430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424" t="s">
        <v>127</v>
      </c>
      <c r="B3" s="424"/>
      <c r="C3" s="424"/>
      <c r="D3" s="424"/>
      <c r="E3" s="424"/>
      <c r="F3" s="424"/>
      <c r="G3" s="424"/>
      <c r="H3" s="56"/>
    </row>
    <row r="4" spans="1:8" customFormat="1" ht="17.25" x14ac:dyDescent="0.2">
      <c r="A4" s="431" t="s">
        <v>144</v>
      </c>
      <c r="B4" s="431"/>
      <c r="C4" s="431"/>
      <c r="D4" s="431"/>
      <c r="E4" s="431"/>
      <c r="F4" s="431"/>
      <c r="G4" s="431"/>
      <c r="H4" s="57"/>
    </row>
    <row r="5" spans="1:8" customFormat="1" ht="17.25" x14ac:dyDescent="0.2">
      <c r="A5" s="432" t="s">
        <v>84</v>
      </c>
      <c r="B5" s="432"/>
      <c r="C5" s="432"/>
      <c r="D5" s="432"/>
      <c r="E5" s="432"/>
      <c r="F5" s="432"/>
      <c r="G5" s="432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85</v>
      </c>
      <c r="B7" s="63" t="s">
        <v>0</v>
      </c>
      <c r="C7" s="63" t="s">
        <v>86</v>
      </c>
      <c r="D7" s="63" t="s">
        <v>87</v>
      </c>
      <c r="E7" s="63" t="s">
        <v>88</v>
      </c>
      <c r="F7" s="63" t="s">
        <v>89</v>
      </c>
      <c r="G7" s="64" t="s">
        <v>90</v>
      </c>
    </row>
    <row r="8" spans="1:8" ht="16.5" thickTop="1" thickBot="1" x14ac:dyDescent="0.35">
      <c r="A8" s="65" t="s">
        <v>26</v>
      </c>
      <c r="B8" s="433" t="s">
        <v>91</v>
      </c>
      <c r="C8" s="434"/>
      <c r="D8" s="434"/>
      <c r="E8" s="434"/>
      <c r="F8" s="434"/>
      <c r="G8" s="435"/>
    </row>
    <row r="9" spans="1:8" x14ac:dyDescent="0.3">
      <c r="A9" s="66" t="s">
        <v>28</v>
      </c>
      <c r="B9" s="67" t="s">
        <v>92</v>
      </c>
      <c r="C9" s="68">
        <f>+'2.Kiad'!G24</f>
        <v>69</v>
      </c>
      <c r="D9" s="69">
        <f>+C26</f>
        <v>339</v>
      </c>
      <c r="E9" s="69">
        <f>+D26</f>
        <v>199</v>
      </c>
      <c r="F9" s="69">
        <f>+E26</f>
        <v>143</v>
      </c>
      <c r="G9" s="70" t="s">
        <v>93</v>
      </c>
    </row>
    <row r="10" spans="1:8" x14ac:dyDescent="0.3">
      <c r="A10" s="71" t="s">
        <v>29</v>
      </c>
      <c r="B10" s="72" t="s">
        <v>56</v>
      </c>
      <c r="C10" s="73">
        <f>520+138</f>
        <v>658</v>
      </c>
      <c r="D10" s="73">
        <f>520+138</f>
        <v>658</v>
      </c>
      <c r="E10" s="73">
        <v>138</v>
      </c>
      <c r="F10" s="73">
        <v>139</v>
      </c>
      <c r="G10" s="74">
        <f>SUM(C10:F10)</f>
        <v>1593</v>
      </c>
    </row>
    <row r="11" spans="1:8" x14ac:dyDescent="0.3">
      <c r="A11" s="75" t="s">
        <v>31</v>
      </c>
      <c r="B11" s="76" t="s">
        <v>57</v>
      </c>
      <c r="C11" s="73">
        <f>SUM([1]Részletes!E11)</f>
        <v>0</v>
      </c>
      <c r="D11" s="73">
        <f>SUM([1]Részletes!F11)</f>
        <v>0</v>
      </c>
      <c r="E11" s="73">
        <f>SUM([1]Részletes!G11)</f>
        <v>0</v>
      </c>
      <c r="F11" s="73">
        <f>SUM([1]Részletes!H11)</f>
        <v>0</v>
      </c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>
        <f>SUM([1]Részletes!E17)</f>
        <v>0</v>
      </c>
      <c r="D12" s="73">
        <f>SUM([1]Részletes!F17)</f>
        <v>0</v>
      </c>
      <c r="E12" s="73">
        <f>SUM([1]Részletes!G17)</f>
        <v>0</v>
      </c>
      <c r="F12" s="73">
        <f>SUM([1]Részletes!H17)</f>
        <v>0</v>
      </c>
      <c r="G12" s="74">
        <f>SUM(C12:F12)</f>
        <v>0</v>
      </c>
    </row>
    <row r="13" spans="1:8" x14ac:dyDescent="0.3">
      <c r="A13" s="75" t="s">
        <v>36</v>
      </c>
      <c r="B13" s="72" t="s">
        <v>14</v>
      </c>
      <c r="C13" s="73"/>
      <c r="D13" s="73">
        <f>SUM([1]Részletes!F19)</f>
        <v>0</v>
      </c>
      <c r="E13" s="73">
        <f>SUM([1]Részletes!G19)</f>
        <v>0</v>
      </c>
      <c r="F13" s="73">
        <f>SUM([1]Részletes!H19)</f>
        <v>0</v>
      </c>
      <c r="G13" s="74">
        <f>SUM(C13:F13)</f>
        <v>0</v>
      </c>
    </row>
    <row r="14" spans="1:8" ht="15.75" thickBot="1" x14ac:dyDescent="0.35">
      <c r="A14" s="71" t="s">
        <v>38</v>
      </c>
      <c r="B14" s="77" t="s">
        <v>94</v>
      </c>
      <c r="C14" s="78">
        <f>SUM(C9:C12)</f>
        <v>727</v>
      </c>
      <c r="D14" s="78">
        <f t="shared" ref="D14:F14" si="0">SUM(D9:D12)</f>
        <v>997</v>
      </c>
      <c r="E14" s="78">
        <f t="shared" si="0"/>
        <v>337</v>
      </c>
      <c r="F14" s="78">
        <f t="shared" si="0"/>
        <v>282</v>
      </c>
      <c r="G14" s="79">
        <f>SUM(G9:G13)</f>
        <v>1593</v>
      </c>
      <c r="H14" s="35">
        <f>+G14-'1.Bev'!H27</f>
        <v>364</v>
      </c>
    </row>
    <row r="15" spans="1:8" ht="15.75" thickBot="1" x14ac:dyDescent="0.35">
      <c r="A15" s="80" t="s">
        <v>39</v>
      </c>
      <c r="B15" s="427" t="s">
        <v>95</v>
      </c>
      <c r="C15" s="428"/>
      <c r="D15" s="428"/>
      <c r="E15" s="428"/>
      <c r="F15" s="428"/>
      <c r="G15" s="429"/>
    </row>
    <row r="16" spans="1:8" x14ac:dyDescent="0.3">
      <c r="A16" s="81" t="s">
        <v>70</v>
      </c>
      <c r="B16" s="82" t="s">
        <v>16</v>
      </c>
      <c r="C16" s="83"/>
      <c r="D16" s="83"/>
      <c r="E16" s="83"/>
      <c r="F16" s="83"/>
      <c r="G16" s="84">
        <f t="shared" ref="G16:G24" si="1">SUM(C16:F16)</f>
        <v>0</v>
      </c>
      <c r="H16" s="35">
        <f>+G16-'2.Kiad'!H10</f>
        <v>0</v>
      </c>
    </row>
    <row r="17" spans="1:8" x14ac:dyDescent="0.3">
      <c r="A17" s="75" t="s">
        <v>72</v>
      </c>
      <c r="B17" s="76" t="s">
        <v>104</v>
      </c>
      <c r="C17" s="73">
        <v>3</v>
      </c>
      <c r="D17" s="73">
        <v>3</v>
      </c>
      <c r="E17" s="73">
        <v>3</v>
      </c>
      <c r="F17" s="73">
        <v>3</v>
      </c>
      <c r="G17" s="74">
        <f t="shared" si="1"/>
        <v>12</v>
      </c>
      <c r="H17" s="35">
        <f>+G17-'2.Kiad'!H11</f>
        <v>8</v>
      </c>
    </row>
    <row r="18" spans="1:8" x14ac:dyDescent="0.3">
      <c r="A18" s="71" t="s">
        <v>73</v>
      </c>
      <c r="B18" s="72" t="s">
        <v>17</v>
      </c>
      <c r="C18" s="73">
        <f>135+250</f>
        <v>385</v>
      </c>
      <c r="D18" s="73">
        <f>145+150+500</f>
        <v>795</v>
      </c>
      <c r="E18" s="73">
        <f>141+50</f>
        <v>191</v>
      </c>
      <c r="F18" s="73">
        <f>120+90</f>
        <v>210</v>
      </c>
      <c r="G18" s="74">
        <f t="shared" si="1"/>
        <v>1581</v>
      </c>
      <c r="H18" s="35">
        <f>+G18-'2.Kiad'!H12</f>
        <v>356</v>
      </c>
    </row>
    <row r="19" spans="1:8" x14ac:dyDescent="0.3">
      <c r="A19" s="75" t="s">
        <v>74</v>
      </c>
      <c r="B19" s="72" t="s">
        <v>96</v>
      </c>
      <c r="C19" s="73"/>
      <c r="D19" s="73"/>
      <c r="E19" s="73"/>
      <c r="F19" s="73"/>
      <c r="G19" s="74">
        <f t="shared" si="1"/>
        <v>0</v>
      </c>
      <c r="H19" s="35">
        <f>+G19-'2.Kiad'!H13</f>
        <v>0</v>
      </c>
    </row>
    <row r="20" spans="1:8" x14ac:dyDescent="0.3">
      <c r="A20" s="71" t="s">
        <v>75</v>
      </c>
      <c r="B20" s="72" t="s">
        <v>97</v>
      </c>
      <c r="C20" s="73"/>
      <c r="D20" s="73"/>
      <c r="E20" s="73"/>
      <c r="F20" s="73"/>
      <c r="G20" s="74">
        <f t="shared" si="1"/>
        <v>0</v>
      </c>
      <c r="H20" s="35">
        <f>+G20-'2.Kiad'!H14</f>
        <v>0</v>
      </c>
    </row>
    <row r="21" spans="1:8" x14ac:dyDescent="0.3">
      <c r="A21" s="75" t="s">
        <v>76</v>
      </c>
      <c r="B21" s="93" t="s">
        <v>98</v>
      </c>
      <c r="C21" s="73"/>
      <c r="D21" s="73"/>
      <c r="E21" s="73"/>
      <c r="F21" s="73"/>
      <c r="G21" s="74">
        <f t="shared" si="1"/>
        <v>0</v>
      </c>
      <c r="H21" s="35"/>
    </row>
    <row r="22" spans="1:8" x14ac:dyDescent="0.3">
      <c r="A22" s="71" t="s">
        <v>99</v>
      </c>
      <c r="B22" s="72" t="s">
        <v>50</v>
      </c>
      <c r="C22" s="73"/>
      <c r="D22" s="73"/>
      <c r="E22" s="73"/>
      <c r="F22" s="73"/>
      <c r="G22" s="74">
        <f t="shared" si="1"/>
        <v>0</v>
      </c>
      <c r="H22" s="35">
        <f>+G22-'2.Kiad'!H15</f>
        <v>0</v>
      </c>
    </row>
    <row r="23" spans="1:8" x14ac:dyDescent="0.3">
      <c r="A23" s="81" t="s">
        <v>100</v>
      </c>
      <c r="B23" s="85" t="s">
        <v>18</v>
      </c>
      <c r="C23" s="73"/>
      <c r="D23" s="73"/>
      <c r="E23" s="73">
        <f>SUM([1]Részletes!G35)</f>
        <v>0</v>
      </c>
      <c r="F23" s="73">
        <f>SUM([1]Részletes!H35)</f>
        <v>0</v>
      </c>
      <c r="G23" s="74">
        <f t="shared" si="1"/>
        <v>0</v>
      </c>
    </row>
    <row r="24" spans="1:8" ht="15.75" thickBot="1" x14ac:dyDescent="0.35">
      <c r="A24" s="65" t="s">
        <v>101</v>
      </c>
      <c r="B24" s="72" t="s">
        <v>13</v>
      </c>
      <c r="C24" s="73">
        <f>SUM([1]Részletes!E36)</f>
        <v>0</v>
      </c>
      <c r="D24" s="73">
        <f>SUM([1]Részletes!F36)</f>
        <v>0</v>
      </c>
      <c r="E24" s="73">
        <f>SUM([1]Részletes!G36)</f>
        <v>0</v>
      </c>
      <c r="F24" s="73">
        <f>SUM([1]Részletes!H36)</f>
        <v>0</v>
      </c>
      <c r="G24" s="74">
        <f t="shared" si="1"/>
        <v>0</v>
      </c>
    </row>
    <row r="25" spans="1:8" ht="15.75" thickBot="1" x14ac:dyDescent="0.35">
      <c r="A25" s="75" t="s">
        <v>103</v>
      </c>
      <c r="B25" s="86" t="s">
        <v>102</v>
      </c>
      <c r="C25" s="87">
        <f>SUM(C16:C24)</f>
        <v>388</v>
      </c>
      <c r="D25" s="87">
        <f>SUM(D16:D24)</f>
        <v>798</v>
      </c>
      <c r="E25" s="87">
        <f>SUM(E16:E24)</f>
        <v>194</v>
      </c>
      <c r="F25" s="87">
        <f>SUM(F16:F24)</f>
        <v>213</v>
      </c>
      <c r="G25" s="88">
        <f>SUM(C25:F25)</f>
        <v>1593</v>
      </c>
      <c r="H25" s="35">
        <f>+G25-'2.Kiad'!H23</f>
        <v>364</v>
      </c>
    </row>
    <row r="26" spans="1:8" ht="16.5" thickTop="1" thickBot="1" x14ac:dyDescent="0.35">
      <c r="A26" s="89" t="s">
        <v>106</v>
      </c>
      <c r="B26" s="90" t="s">
        <v>126</v>
      </c>
      <c r="C26" s="91">
        <f>C14-C25</f>
        <v>339</v>
      </c>
      <c r="D26" s="91">
        <f>D14-D25</f>
        <v>199</v>
      </c>
      <c r="E26" s="91">
        <f>E14-E25</f>
        <v>143</v>
      </c>
      <c r="F26" s="91">
        <f>F14-F25</f>
        <v>69</v>
      </c>
      <c r="G26" s="92" t="s">
        <v>93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35"/>
  <sheetViews>
    <sheetView view="pageBreakPreview" zoomScaleNormal="100" zoomScaleSheetLayoutView="100" workbookViewId="0">
      <selection activeCell="E19" sqref="E1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430" t="s">
        <v>145</v>
      </c>
      <c r="B1" s="430"/>
      <c r="C1" s="430"/>
      <c r="D1" s="56"/>
      <c r="E1" s="55"/>
      <c r="F1" s="55"/>
    </row>
    <row r="2" spans="1:6" customFormat="1" ht="16.5" x14ac:dyDescent="0.2">
      <c r="A2" s="55"/>
      <c r="B2" s="55"/>
      <c r="C2" s="55"/>
      <c r="D2" s="56"/>
      <c r="E2" s="55"/>
      <c r="F2" s="55"/>
    </row>
    <row r="3" spans="1:6" customFormat="1" ht="17.25" x14ac:dyDescent="0.2">
      <c r="A3" s="424" t="s">
        <v>127</v>
      </c>
      <c r="B3" s="424"/>
      <c r="C3" s="424"/>
      <c r="D3" s="424"/>
      <c r="E3" s="424"/>
      <c r="F3" s="424"/>
    </row>
    <row r="4" spans="1:6" customFormat="1" ht="17.25" x14ac:dyDescent="0.2">
      <c r="A4" s="431" t="s">
        <v>130</v>
      </c>
      <c r="B4" s="431"/>
      <c r="C4" s="431"/>
      <c r="D4" s="431"/>
      <c r="E4" s="431"/>
      <c r="F4" s="431"/>
    </row>
    <row r="5" spans="1:6" customFormat="1" ht="17.25" x14ac:dyDescent="0.2">
      <c r="A5" s="432" t="s">
        <v>131</v>
      </c>
      <c r="B5" s="432"/>
      <c r="C5" s="432"/>
      <c r="D5" s="432"/>
      <c r="E5" s="432"/>
      <c r="F5" s="432"/>
    </row>
    <row r="6" spans="1:6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71" t="s">
        <v>85</v>
      </c>
      <c r="B7" s="63" t="s">
        <v>0</v>
      </c>
      <c r="C7" s="172" t="s">
        <v>146</v>
      </c>
      <c r="D7" s="172" t="s">
        <v>132</v>
      </c>
      <c r="E7" s="172" t="s">
        <v>133</v>
      </c>
      <c r="F7" s="172" t="s">
        <v>147</v>
      </c>
    </row>
    <row r="8" spans="1:6" ht="16.5" thickTop="1" thickBot="1" x14ac:dyDescent="0.35">
      <c r="A8" s="65" t="s">
        <v>26</v>
      </c>
      <c r="B8" s="433" t="s">
        <v>91</v>
      </c>
      <c r="C8" s="434"/>
      <c r="D8" s="434"/>
      <c r="E8" s="434"/>
      <c r="F8" s="434"/>
    </row>
    <row r="9" spans="1:6" s="175" customFormat="1" x14ac:dyDescent="0.3">
      <c r="A9" s="71" t="s">
        <v>28</v>
      </c>
      <c r="B9" s="173" t="s">
        <v>56</v>
      </c>
      <c r="C9" s="174">
        <f>SUM(C10:C13)</f>
        <v>2593</v>
      </c>
      <c r="D9" s="174">
        <f t="shared" ref="D9:F9" si="0">SUM(D10:D13)</f>
        <v>1593</v>
      </c>
      <c r="E9" s="174">
        <f t="shared" si="0"/>
        <v>1593</v>
      </c>
      <c r="F9" s="174">
        <f t="shared" si="0"/>
        <v>1593</v>
      </c>
    </row>
    <row r="10" spans="1:6" x14ac:dyDescent="0.3">
      <c r="A10" s="72" t="s">
        <v>29</v>
      </c>
      <c r="B10" s="176" t="s">
        <v>51</v>
      </c>
      <c r="C10" s="73">
        <f>1040+553+1000</f>
        <v>2593</v>
      </c>
      <c r="D10" s="73">
        <v>1593</v>
      </c>
      <c r="E10" s="73">
        <v>1593</v>
      </c>
      <c r="F10" s="73">
        <v>1593</v>
      </c>
    </row>
    <row r="11" spans="1:6" x14ac:dyDescent="0.3">
      <c r="A11" s="72" t="s">
        <v>31</v>
      </c>
      <c r="B11" s="176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76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76" t="s">
        <v>32</v>
      </c>
      <c r="C13" s="73"/>
      <c r="D13" s="73"/>
      <c r="E13" s="73"/>
      <c r="F13" s="73"/>
    </row>
    <row r="14" spans="1:6" s="175" customFormat="1" x14ac:dyDescent="0.3">
      <c r="A14" s="72" t="s">
        <v>38</v>
      </c>
      <c r="B14" s="177" t="s">
        <v>57</v>
      </c>
      <c r="C14" s="174">
        <f>SUM(C15:C17)</f>
        <v>0</v>
      </c>
      <c r="D14" s="174">
        <f t="shared" ref="D14:F14" si="1">SUM(D15:D17)</f>
        <v>0</v>
      </c>
      <c r="E14" s="174">
        <f t="shared" si="1"/>
        <v>0</v>
      </c>
      <c r="F14" s="174">
        <f t="shared" si="1"/>
        <v>0</v>
      </c>
    </row>
    <row r="15" spans="1:6" x14ac:dyDescent="0.3">
      <c r="A15" s="72" t="s">
        <v>39</v>
      </c>
      <c r="B15" s="178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78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78" t="s">
        <v>40</v>
      </c>
      <c r="C17" s="73"/>
      <c r="D17" s="73"/>
      <c r="E17" s="73"/>
      <c r="F17" s="73"/>
    </row>
    <row r="18" spans="1:6" s="175" customFormat="1" x14ac:dyDescent="0.3">
      <c r="A18" s="72" t="s">
        <v>73</v>
      </c>
      <c r="B18" s="173" t="s">
        <v>15</v>
      </c>
      <c r="C18" s="174"/>
      <c r="D18" s="174"/>
      <c r="E18" s="174"/>
      <c r="F18" s="174"/>
    </row>
    <row r="19" spans="1:6" s="175" customFormat="1" x14ac:dyDescent="0.3">
      <c r="A19" s="72" t="s">
        <v>74</v>
      </c>
      <c r="B19" s="173" t="s">
        <v>14</v>
      </c>
      <c r="C19" s="174"/>
      <c r="D19" s="174"/>
      <c r="E19" s="174"/>
      <c r="F19" s="174"/>
    </row>
    <row r="20" spans="1:6" ht="15.75" thickBot="1" x14ac:dyDescent="0.35">
      <c r="A20" s="71" t="s">
        <v>75</v>
      </c>
      <c r="B20" s="77" t="s">
        <v>94</v>
      </c>
      <c r="C20" s="78">
        <f>SUM(C9,C14,C18,C19)</f>
        <v>2593</v>
      </c>
      <c r="D20" s="78">
        <f t="shared" ref="D20:F20" si="2">SUM(D9,D14,D18,D19)</f>
        <v>1593</v>
      </c>
      <c r="E20" s="78">
        <f t="shared" si="2"/>
        <v>1593</v>
      </c>
      <c r="F20" s="78">
        <f t="shared" si="2"/>
        <v>1593</v>
      </c>
    </row>
    <row r="21" spans="1:6" ht="15.75" thickBot="1" x14ac:dyDescent="0.35">
      <c r="A21" s="80" t="s">
        <v>76</v>
      </c>
      <c r="B21" s="427" t="s">
        <v>95</v>
      </c>
      <c r="C21" s="428"/>
      <c r="D21" s="428"/>
      <c r="E21" s="428"/>
      <c r="F21" s="428"/>
    </row>
    <row r="22" spans="1:6" s="175" customFormat="1" x14ac:dyDescent="0.3">
      <c r="A22" s="81" t="s">
        <v>99</v>
      </c>
      <c r="B22" s="173" t="s">
        <v>49</v>
      </c>
      <c r="C22" s="179">
        <f>SUM(C23:C28)</f>
        <v>1593</v>
      </c>
      <c r="D22" s="179">
        <f t="shared" ref="D22:F22" si="3">SUM(D23:D28)</f>
        <v>1593</v>
      </c>
      <c r="E22" s="179">
        <f t="shared" si="3"/>
        <v>1593</v>
      </c>
      <c r="F22" s="179">
        <f t="shared" si="3"/>
        <v>1593</v>
      </c>
    </row>
    <row r="23" spans="1:6" x14ac:dyDescent="0.3">
      <c r="A23" s="81" t="s">
        <v>100</v>
      </c>
      <c r="B23" s="180" t="s">
        <v>16</v>
      </c>
      <c r="C23" s="83"/>
      <c r="D23" s="83"/>
      <c r="E23" s="83"/>
      <c r="F23" s="83"/>
    </row>
    <row r="24" spans="1:6" x14ac:dyDescent="0.3">
      <c r="A24" s="71" t="s">
        <v>101</v>
      </c>
      <c r="B24" s="178" t="s">
        <v>104</v>
      </c>
      <c r="C24" s="73">
        <v>12</v>
      </c>
      <c r="D24" s="73">
        <v>12</v>
      </c>
      <c r="E24" s="73">
        <v>12</v>
      </c>
      <c r="F24" s="73">
        <v>12</v>
      </c>
    </row>
    <row r="25" spans="1:6" x14ac:dyDescent="0.3">
      <c r="A25" s="71" t="s">
        <v>103</v>
      </c>
      <c r="B25" s="176" t="s">
        <v>17</v>
      </c>
      <c r="C25" s="73">
        <v>1581</v>
      </c>
      <c r="D25" s="73">
        <v>1581</v>
      </c>
      <c r="E25" s="73">
        <v>1581</v>
      </c>
      <c r="F25" s="73">
        <v>1581</v>
      </c>
    </row>
    <row r="26" spans="1:6" x14ac:dyDescent="0.3">
      <c r="A26" s="71" t="s">
        <v>106</v>
      </c>
      <c r="B26" s="176" t="s">
        <v>96</v>
      </c>
      <c r="C26" s="73"/>
      <c r="D26" s="73"/>
      <c r="E26" s="73"/>
      <c r="F26" s="73"/>
    </row>
    <row r="27" spans="1:6" x14ac:dyDescent="0.3">
      <c r="A27" s="71" t="s">
        <v>134</v>
      </c>
      <c r="B27" s="176" t="s">
        <v>97</v>
      </c>
      <c r="C27" s="73"/>
      <c r="D27" s="73"/>
      <c r="E27" s="73"/>
      <c r="F27" s="73"/>
    </row>
    <row r="28" spans="1:6" x14ac:dyDescent="0.3">
      <c r="A28" s="71" t="s">
        <v>135</v>
      </c>
      <c r="B28" s="181" t="s">
        <v>98</v>
      </c>
      <c r="C28" s="73"/>
      <c r="D28" s="73"/>
      <c r="E28" s="73"/>
      <c r="F28" s="73"/>
    </row>
    <row r="29" spans="1:6" s="175" customFormat="1" x14ac:dyDescent="0.3">
      <c r="A29" s="71" t="s">
        <v>136</v>
      </c>
      <c r="B29" s="173" t="s">
        <v>50</v>
      </c>
      <c r="C29" s="174">
        <f>SUM(C30:C32)</f>
        <v>0</v>
      </c>
      <c r="D29" s="174">
        <f t="shared" ref="D29:F29" si="4">SUM(D30:D32)</f>
        <v>0</v>
      </c>
      <c r="E29" s="174">
        <f t="shared" si="4"/>
        <v>0</v>
      </c>
      <c r="F29" s="174">
        <f t="shared" si="4"/>
        <v>0</v>
      </c>
    </row>
    <row r="30" spans="1:6" x14ac:dyDescent="0.3">
      <c r="A30" s="71" t="s">
        <v>137</v>
      </c>
      <c r="B30" s="176" t="s">
        <v>21</v>
      </c>
      <c r="C30" s="73"/>
      <c r="D30" s="73"/>
      <c r="E30" s="73"/>
      <c r="F30" s="73"/>
    </row>
    <row r="31" spans="1:6" x14ac:dyDescent="0.3">
      <c r="A31" s="71" t="s">
        <v>138</v>
      </c>
      <c r="B31" s="176" t="s">
        <v>20</v>
      </c>
      <c r="C31" s="73"/>
      <c r="D31" s="73"/>
      <c r="E31" s="73"/>
      <c r="F31" s="73"/>
    </row>
    <row r="32" spans="1:6" x14ac:dyDescent="0.3">
      <c r="A32" s="71" t="s">
        <v>139</v>
      </c>
      <c r="B32" s="176" t="s">
        <v>55</v>
      </c>
      <c r="C32" s="73"/>
      <c r="D32" s="73"/>
      <c r="E32" s="73"/>
      <c r="F32" s="73"/>
    </row>
    <row r="33" spans="1:6" s="175" customFormat="1" x14ac:dyDescent="0.3">
      <c r="A33" s="71" t="s">
        <v>140</v>
      </c>
      <c r="B33" s="173" t="s">
        <v>18</v>
      </c>
      <c r="C33" s="174"/>
      <c r="D33" s="174"/>
      <c r="E33" s="174"/>
      <c r="F33" s="174"/>
    </row>
    <row r="34" spans="1:6" s="175" customFormat="1" ht="15.75" thickBot="1" x14ac:dyDescent="0.35">
      <c r="A34" s="65" t="s">
        <v>141</v>
      </c>
      <c r="B34" s="173" t="s">
        <v>13</v>
      </c>
      <c r="C34" s="174"/>
      <c r="D34" s="174"/>
      <c r="E34" s="174"/>
      <c r="F34" s="174"/>
    </row>
    <row r="35" spans="1:6" x14ac:dyDescent="0.3">
      <c r="A35" s="75" t="s">
        <v>142</v>
      </c>
      <c r="B35" s="86" t="s">
        <v>102</v>
      </c>
      <c r="C35" s="87">
        <f>SUM(C22,C29,C33,C34)</f>
        <v>1593</v>
      </c>
      <c r="D35" s="87">
        <f t="shared" ref="D35:F35" si="5">SUM(D22,D29,D33,D34)</f>
        <v>1593</v>
      </c>
      <c r="E35" s="87">
        <f t="shared" si="5"/>
        <v>1593</v>
      </c>
      <c r="F35" s="87">
        <f t="shared" si="5"/>
        <v>1593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13</vt:i4>
      </vt:variant>
    </vt:vector>
  </HeadingPairs>
  <TitlesOfParts>
    <vt:vector size="21" baseType="lpstr">
      <vt:lpstr>1.Bev</vt:lpstr>
      <vt:lpstr>2.Kiad</vt:lpstr>
      <vt:lpstr>3.Műk.kiad</vt:lpstr>
      <vt:lpstr>4.beruh.</vt:lpstr>
      <vt:lpstr>4.Mérleg</vt:lpstr>
      <vt:lpstr> 5.1 összefoglaló</vt:lpstr>
      <vt:lpstr>1.Előir.felh.</vt:lpstr>
      <vt:lpstr>2.Évet követő</vt:lpstr>
      <vt:lpstr>' 5.1 összefoglaló'!Nyomtatási_cím</vt:lpstr>
      <vt:lpstr>'1.Bev'!Nyomtatási_cím</vt:lpstr>
      <vt:lpstr>'2.Kiad'!Nyomtatási_cím</vt:lpstr>
      <vt:lpstr>'3.Műk.kiad'!Nyomtatási_cím</vt:lpstr>
      <vt:lpstr>'4.beruh.'!Nyomtatási_cím</vt:lpstr>
      <vt:lpstr>' 5.1 összefoglaló'!Nyomtatási_terület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2025-05-20T07:21:14Z</cp:lastPrinted>
  <dcterms:created xsi:type="dcterms:W3CDTF">1999-09-13T08:01:55Z</dcterms:created>
  <dcterms:modified xsi:type="dcterms:W3CDTF">2026-05-13T10:30:04Z</dcterms:modified>
</cp:coreProperties>
</file>