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00_00_RENI\Nemzetiségi Önkormányzatok\Roma Önkormányzat\2025\06_20250910_lemondasok\"/>
    </mc:Choice>
  </mc:AlternateContent>
  <xr:revisionPtr revIDLastSave="0" documentId="13_ncr:1_{D81F8D54-98E9-43C4-9AB8-5C3D5182C716}" xr6:coauthVersionLast="47" xr6:coauthVersionMax="47" xr10:uidLastSave="{00000000-0000-0000-0000-000000000000}"/>
  <bookViews>
    <workbookView xWindow="-120" yWindow="-120" windowWidth="29040" windowHeight="15840" tabRatio="847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state="hidden" r:id="rId4"/>
    <sheet name="4.Mérleg" sheetId="154" r:id="rId5"/>
    <sheet name=" összefoglaló" sheetId="153" state="hidden" r:id="rId6"/>
    <sheet name="5.2 összefogaló 2" sheetId="155" r:id="rId7"/>
    <sheet name="1.Előir.felh." sheetId="148" state="hidden" r:id="rId8"/>
    <sheet name="2.Évet követő" sheetId="151" state="hidden" r:id="rId9"/>
  </sheets>
  <externalReferences>
    <externalReference r:id="rId10"/>
  </externalReferences>
  <definedNames>
    <definedName name="_4._sz._sor_részletezése" localSheetId="5">#REF!</definedName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5">' összefoglaló'!$8:$10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Titles" localSheetId="3">'4.beruh.'!$7:$8</definedName>
    <definedName name="_xlnm.Print_Area" localSheetId="5">' összefoglaló'!$A$1:$E$38</definedName>
    <definedName name="_xlnm.Print_Area" localSheetId="0">'1.Bev'!$A$1:$K$27</definedName>
    <definedName name="_xlnm.Print_Area" localSheetId="7">'1.Előir.felh.'!$A$1:$G$26</definedName>
    <definedName name="_xlnm.Print_Area" localSheetId="8">'2.Évet követő'!$A$1:$F$35</definedName>
    <definedName name="_xlnm.Print_Area" localSheetId="1">'2.Kiad'!$A$1:$K$23</definedName>
    <definedName name="_xlnm.Print_Area" localSheetId="2">'3.Műk.kiad'!$A$1:$J$45</definedName>
    <definedName name="_xlnm.Print_Area" localSheetId="3">'4.beruh.'!$A$1:$I$12</definedName>
    <definedName name="_xlnm.Print_Area" localSheetId="4">'4.Mérleg'!$A$1:$K$37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147" l="1"/>
  <c r="F12" i="154"/>
  <c r="E32" i="155" l="1"/>
  <c r="E28" i="155"/>
  <c r="E34" i="155" s="1"/>
  <c r="E26" i="155"/>
  <c r="E24" i="155"/>
  <c r="E20" i="155"/>
  <c r="E18" i="155"/>
  <c r="E16" i="155"/>
  <c r="E14" i="155"/>
  <c r="E12" i="155"/>
  <c r="K15" i="147"/>
  <c r="E22" i="155" l="1"/>
  <c r="E35" i="155"/>
  <c r="J39" i="150"/>
  <c r="J38" i="150"/>
  <c r="J40" i="150" s="1"/>
  <c r="J34" i="150"/>
  <c r="J33" i="150"/>
  <c r="J35" i="150" s="1"/>
  <c r="J29" i="150"/>
  <c r="J28" i="150"/>
  <c r="J30" i="150" s="1"/>
  <c r="J24" i="150"/>
  <c r="J23" i="150"/>
  <c r="J25" i="150" s="1"/>
  <c r="J19" i="150"/>
  <c r="J18" i="150"/>
  <c r="J20" i="150" s="1"/>
  <c r="J13" i="150"/>
  <c r="I45" i="150" l="1"/>
  <c r="H45" i="150"/>
  <c r="F45" i="150"/>
  <c r="E45" i="150"/>
  <c r="I44" i="150"/>
  <c r="H44" i="150"/>
  <c r="G44" i="150"/>
  <c r="F44" i="150"/>
  <c r="E44" i="150"/>
  <c r="J43" i="150"/>
  <c r="I43" i="150"/>
  <c r="H43" i="150"/>
  <c r="G43" i="150"/>
  <c r="F43" i="150"/>
  <c r="E43" i="150"/>
  <c r="I40" i="150"/>
  <c r="H40" i="150"/>
  <c r="G40" i="150"/>
  <c r="F40" i="150"/>
  <c r="E40" i="150"/>
  <c r="I35" i="150"/>
  <c r="H35" i="150"/>
  <c r="G35" i="150"/>
  <c r="F35" i="150"/>
  <c r="E35" i="150"/>
  <c r="I30" i="150"/>
  <c r="H30" i="150"/>
  <c r="G30" i="150"/>
  <c r="F30" i="150"/>
  <c r="E30" i="150"/>
  <c r="I25" i="150"/>
  <c r="H25" i="150"/>
  <c r="G25" i="150"/>
  <c r="F25" i="150"/>
  <c r="E25" i="150"/>
  <c r="I20" i="150"/>
  <c r="H20" i="150"/>
  <c r="G20" i="150"/>
  <c r="F20" i="150"/>
  <c r="E20" i="150"/>
  <c r="I15" i="150"/>
  <c r="H15" i="150"/>
  <c r="G15" i="150"/>
  <c r="G45" i="150" s="1"/>
  <c r="F15" i="150"/>
  <c r="E15" i="150"/>
  <c r="F42" i="150"/>
  <c r="G42" i="150"/>
  <c r="H42" i="150"/>
  <c r="I42" i="150"/>
  <c r="K16" i="145"/>
  <c r="K12" i="145"/>
  <c r="K11" i="145"/>
  <c r="K24" i="147"/>
  <c r="K12" i="147"/>
  <c r="K13" i="147"/>
  <c r="K11" i="147"/>
  <c r="J37" i="150"/>
  <c r="E28" i="153"/>
  <c r="E42" i="150"/>
  <c r="E36" i="153" l="1"/>
  <c r="E26" i="153"/>
  <c r="E24" i="153"/>
  <c r="E38" i="153" l="1"/>
  <c r="E18" i="153" l="1"/>
  <c r="E16" i="153"/>
  <c r="E14" i="153"/>
  <c r="E12" i="153"/>
  <c r="E20" i="153"/>
  <c r="I11" i="149"/>
  <c r="H11" i="149"/>
  <c r="G11" i="149"/>
  <c r="F11" i="149"/>
  <c r="E11" i="149"/>
  <c r="E10" i="154"/>
  <c r="E25" i="154"/>
  <c r="J18" i="154"/>
  <c r="E27" i="154"/>
  <c r="J9" i="147" l="1"/>
  <c r="J10" i="147"/>
  <c r="E22" i="153"/>
  <c r="K18" i="154"/>
  <c r="K26" i="147"/>
  <c r="F27" i="154" s="1"/>
  <c r="E16" i="154" l="1"/>
  <c r="J12" i="154"/>
  <c r="J11" i="154"/>
  <c r="E34" i="154"/>
  <c r="K28" i="154"/>
  <c r="J28" i="154"/>
  <c r="E28" i="154"/>
  <c r="K22" i="154"/>
  <c r="J22" i="154"/>
  <c r="F22" i="154"/>
  <c r="E22" i="154"/>
  <c r="J16" i="154" l="1"/>
  <c r="J29" i="154"/>
  <c r="E31" i="154"/>
  <c r="E23" i="154"/>
  <c r="J23" i="154"/>
  <c r="E32" i="154"/>
  <c r="F32" i="154"/>
  <c r="J32" i="150"/>
  <c r="J27" i="150"/>
  <c r="J22" i="150"/>
  <c r="J17" i="150"/>
  <c r="J14" i="150"/>
  <c r="J12" i="150"/>
  <c r="K20" i="145"/>
  <c r="J20" i="145"/>
  <c r="K15" i="145"/>
  <c r="J15" i="145"/>
  <c r="J9" i="145"/>
  <c r="J22" i="147"/>
  <c r="K17" i="147"/>
  <c r="J17" i="147"/>
  <c r="J15" i="150" l="1"/>
  <c r="J45" i="150" s="1"/>
  <c r="J44" i="150"/>
  <c r="J42" i="150"/>
  <c r="K42" i="150" s="1"/>
  <c r="K9" i="147"/>
  <c r="K21" i="147" s="1"/>
  <c r="K10" i="147"/>
  <c r="J19" i="145"/>
  <c r="J23" i="145" s="1"/>
  <c r="J21" i="147"/>
  <c r="J27" i="147" s="1"/>
  <c r="F10" i="154"/>
  <c r="F16" i="154" s="1"/>
  <c r="F23" i="154" s="1"/>
  <c r="K22" i="147"/>
  <c r="F25" i="154"/>
  <c r="J37" i="154"/>
  <c r="J36" i="154"/>
  <c r="E30" i="154"/>
  <c r="E33" i="154" s="1"/>
  <c r="E29" i="154"/>
  <c r="E46" i="150"/>
  <c r="J24" i="145" l="1"/>
  <c r="K44" i="150"/>
  <c r="K27" i="147"/>
  <c r="K28" i="147" s="1"/>
  <c r="F34" i="154"/>
  <c r="F28" i="154"/>
  <c r="F29" i="154" s="1"/>
  <c r="F36" i="154" s="1"/>
  <c r="E39" i="153"/>
  <c r="E37" i="154"/>
  <c r="E36" i="154"/>
  <c r="F38" i="154" l="1"/>
  <c r="F37" i="154"/>
  <c r="D18" i="148"/>
  <c r="G17" i="148"/>
  <c r="F29" i="151" l="1"/>
  <c r="E29" i="151"/>
  <c r="D29" i="151"/>
  <c r="C29" i="151"/>
  <c r="F22" i="151"/>
  <c r="F35" i="151" s="1"/>
  <c r="E22" i="151"/>
  <c r="E35" i="151" s="1"/>
  <c r="D22" i="151"/>
  <c r="D35" i="151" s="1"/>
  <c r="C22" i="151"/>
  <c r="C35" i="151" s="1"/>
  <c r="F14" i="151"/>
  <c r="E14" i="151"/>
  <c r="D14" i="151"/>
  <c r="C14" i="151"/>
  <c r="C10" i="151"/>
  <c r="C9" i="151" s="1"/>
  <c r="F9" i="151"/>
  <c r="F20" i="151" s="1"/>
  <c r="E9" i="151"/>
  <c r="D9" i="151"/>
  <c r="D20" i="151" s="1"/>
  <c r="C20" i="151" l="1"/>
  <c r="E20" i="151"/>
  <c r="E18" i="148"/>
  <c r="C18" i="148"/>
  <c r="D10" i="148"/>
  <c r="K11" i="154" l="1"/>
  <c r="G46" i="150" l="1"/>
  <c r="K12" i="154"/>
  <c r="K16" i="154" s="1"/>
  <c r="K9" i="145"/>
  <c r="F46" i="150"/>
  <c r="K19" i="145" l="1"/>
  <c r="K23" i="145" s="1"/>
  <c r="K24" i="145" s="1"/>
  <c r="K45" i="150"/>
  <c r="K23" i="154"/>
  <c r="F30" i="154" s="1"/>
  <c r="F33" i="154" s="1"/>
  <c r="F31" i="154"/>
  <c r="K29" i="154"/>
  <c r="K37" i="154" s="1"/>
  <c r="K36" i="154" l="1"/>
  <c r="K38" i="154"/>
  <c r="C10" i="148"/>
  <c r="G10" i="148" l="1"/>
  <c r="G22" i="148"/>
  <c r="G18" i="148"/>
  <c r="H18" i="148" s="1"/>
  <c r="F24" i="148"/>
  <c r="E24" i="148"/>
  <c r="D24" i="148"/>
  <c r="D25" i="148" s="1"/>
  <c r="C24" i="148"/>
  <c r="F23" i="148"/>
  <c r="E23" i="148"/>
  <c r="G21" i="148"/>
  <c r="G20" i="148"/>
  <c r="H20" i="148" s="1"/>
  <c r="G19" i="148"/>
  <c r="H19" i="148" s="1"/>
  <c r="H17" i="148"/>
  <c r="F13" i="148"/>
  <c r="E13" i="148"/>
  <c r="D13" i="148"/>
  <c r="F12" i="148"/>
  <c r="E12" i="148"/>
  <c r="D12" i="148"/>
  <c r="C12" i="148"/>
  <c r="F11" i="148"/>
  <c r="E11" i="148"/>
  <c r="D11" i="148"/>
  <c r="C11" i="148"/>
  <c r="G16" i="148"/>
  <c r="H16" i="148" s="1"/>
  <c r="E25" i="148" l="1"/>
  <c r="E38" i="154"/>
  <c r="F25" i="148"/>
  <c r="G12" i="148"/>
  <c r="G11" i="148"/>
  <c r="G24" i="148"/>
  <c r="H22" i="148"/>
  <c r="G13" i="148"/>
  <c r="C25" i="148"/>
  <c r="G23" i="148"/>
  <c r="F24" i="145"/>
  <c r="E24" i="145"/>
  <c r="J38" i="154" l="1"/>
  <c r="H24" i="145"/>
  <c r="G25" i="148"/>
  <c r="H25" i="148" s="1"/>
  <c r="G14" i="148"/>
  <c r="H14" i="148" s="1"/>
  <c r="G24" i="145"/>
  <c r="C9" i="148" s="1"/>
  <c r="C14" i="148" s="1"/>
  <c r="C26" i="148" s="1"/>
  <c r="D9" i="148" s="1"/>
  <c r="D14" i="148" s="1"/>
  <c r="D26" i="148" s="1"/>
  <c r="E9" i="148" s="1"/>
  <c r="E14" i="148" l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<sst xmlns="http://schemas.openxmlformats.org/spreadsheetml/2006/main" count="445" uniqueCount="214">
  <si>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</si>
  <si>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</si>
  <si>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</si>
  <si>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</si>
  <si>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</si>
  <si>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</si>
  <si>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</si>
  <si>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</si>
  <si>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</si>
  <si>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</si>
  <si>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</si>
  <si>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</si>
  <si>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</si>
  <si>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</si>
  <si>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</si>
  <si>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</si>
  <si>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</si>
  <si>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</si>
  <si>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</si>
  <si>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</si>
  <si>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</si>
  <si>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</si>
  <si>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</si>
  <si>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</si>
  <si>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</si>
  <si>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</si>
  <si>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</si>
  <si>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</si>
  <si>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</si>
  <si>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</si>
  <si>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</si>
  <si>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</si>
  <si>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</si>
  <si>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</si>
  <si>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</si>
  <si>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</si>
  <si>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</si>
  <si>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</si>
  <si>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</si>
  <si>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</si>
  <si>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</si>
  <si>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</si>
  <si>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</si>
  <si>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</si>
  <si>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</si>
  <si>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</si>
  <si>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</si>
  <si>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</si>
  <si>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</si>
  <si>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</si>
  <si>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</si>
  <si>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</si>
  <si>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</si>
  <si>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</si>
  <si>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</si>
  <si>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</si>
  <si>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</si>
  <si>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</si>
  <si>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</si>
  <si>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</si>
  <si>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</si>
  <si>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</si>
  <si>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</si>
  <si>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</si>
  <si>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</si>
  <si>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</si>
  <si>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</si>
  <si>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</si>
  <si>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</si>
  <si>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</si>
  <si>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</si>
  <si>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</si>
  <si>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</si>
  <si>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</si>
  <si>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</si>
  <si>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</si>
  <si>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</si>
  <si>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</si>
  <si>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</si>
  <si>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</si>
  <si>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</si>
  <si>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</si>
  <si>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</si>
  <si>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</si>
  <si>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</si>
  <si>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</si>
  <si>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</si>
  <si>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</si>
  <si>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</si>
  <si>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</si>
  <si>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</si>
  <si>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</si>
  <si>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</si>
  <si>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</si>
  <si>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</si>
  <si>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</si>
  <si>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</si>
  <si>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</si>
  <si>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</si>
  <si>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</si>
  <si>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</si>
  <si>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</si>
  <si>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</si>
  <si>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</si>
  <si>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</si>
  <si>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</si>
  <si>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</si>
  <si>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</si>
  <si>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</si>
  <si>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</si>
  <si>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</si>
  <si>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</si>
  <si>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</si>
  <si>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</si>
  <si>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</si>
  <si>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ebből: működési</t>
  </si>
  <si>
    <t>ebből: felhalmozási</t>
  </si>
  <si>
    <t>I</t>
  </si>
  <si>
    <t>Egyenleg (7-18)</t>
  </si>
  <si>
    <t>Veszprémi Roma Nemzetiségi Önkormányzat</t>
  </si>
  <si>
    <t>Veszprémi Roma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</si>
  <si>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</si>
  <si>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</si>
  <si>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2024. évi tervezett előirányzat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</si>
  <si>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</si>
  <si>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</si>
  <si>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</si>
  <si>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</si>
  <si>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</si>
  <si>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</si>
  <si>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</si>
  <si>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</si>
  <si>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</si>
  <si>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</si>
  <si>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2023. évi előirányzat felhasználási terv</t>
  </si>
  <si>
    <t>A 2023. évi költségvetés előterjesztés 2. melléklete</t>
  </si>
  <si>
    <t>A 2023. évi költségvetés előterjesztés 1. melléklete</t>
  </si>
  <si>
    <t>2023. évi eredeti előirányzat</t>
  </si>
  <si>
    <t>2026. évi tervezett előirányzat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</si>
  <si>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</si>
  <si>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</si>
  <si>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</si>
  <si>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</si>
  <si>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</si>
  <si>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</si>
  <si>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</si>
  <si>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</si>
  <si>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</si>
  <si>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</si>
  <si>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</si>
  <si>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</si>
  <si>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</si>
  <si>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</si>
  <si>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</si>
  <si>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</si>
  <si>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</si>
  <si>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</si>
  <si>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Költségvetési maradványból</t>
  </si>
  <si>
    <t xml:space="preserve">Felhalmozási költségvetési kiadások </t>
  </si>
  <si>
    <t>KIADÁSOK ÖSSZESEN:</t>
  </si>
  <si>
    <t>módosítás</t>
  </si>
  <si>
    <t>eredeti előirányzat</t>
  </si>
  <si>
    <t>módosított előirányzat (1)</t>
  </si>
  <si>
    <t xml:space="preserve">módosítás - </t>
  </si>
  <si>
    <t>J</t>
  </si>
  <si>
    <t>2023. évi     tény</t>
  </si>
  <si>
    <t>2024. évi eredeti előirányzat</t>
  </si>
  <si>
    <t>-Egyéb működési célú támogatás egyéb fejezeti kezelésű előir.-okból</t>
  </si>
  <si>
    <t>Roma nemzetiségi önkormányzatok informatikai infrastruktúrájának fejlesztése</t>
  </si>
  <si>
    <t>4. melléklet a .../2024. (…….) Határozathoz</t>
  </si>
  <si>
    <t>2024. évi beruházási kiadásai</t>
  </si>
  <si>
    <t>K</t>
  </si>
  <si>
    <t>Teljes                költség</t>
  </si>
  <si>
    <t>Teljesítés 2022.               12.31-ig</t>
  </si>
  <si>
    <t>2023. évi      tény</t>
  </si>
  <si>
    <t>2024. évi              eredeti előirányzat</t>
  </si>
  <si>
    <t>2024. utáni javaslat</t>
  </si>
  <si>
    <t>- 2024. évi költségvetési maradvány - szabad</t>
  </si>
  <si>
    <t>2024. évi     tény</t>
  </si>
  <si>
    <t>2025. évi költségvetési bevételei</t>
  </si>
  <si>
    <t>2025. évi módosított  előirányzat (1)</t>
  </si>
  <si>
    <t xml:space="preserve">2025. évi költségvetési kiadásai </t>
  </si>
  <si>
    <t>költségvetési bevételei és kiadásai 2025. évben</t>
  </si>
  <si>
    <t>2025. évi  eredeti előirányzat</t>
  </si>
  <si>
    <t>"4. melléklet Veszprémi Roma Nemzetiségi Önkormányzat Képviselő-testületének 8/2025. (II. 19.) határozatához"</t>
  </si>
  <si>
    <t>2025. évi előirányzat</t>
  </si>
  <si>
    <t>2025. évi módosított előirányzat (1)</t>
  </si>
  <si>
    <t xml:space="preserve">Általános működési kiadások </t>
  </si>
  <si>
    <t>Programok, rendezvények megvalósításához kapcsolódó kiadások</t>
  </si>
  <si>
    <t>Gizella Nap</t>
  </si>
  <si>
    <t>Civil Nap</t>
  </si>
  <si>
    <t>Hagyományörző Roma Nap</t>
  </si>
  <si>
    <t>2025. évi működési költségvetési kiadásai</t>
  </si>
  <si>
    <t>"1 melléklet Veszprémi Roma Nemzetiségi Önkormányzat Képviselő-testületének 8/2025. (II. 19.) határozatához"</t>
  </si>
  <si>
    <t>"2. melléklet Veszprémi Roma Nemzetiségi Önkormányzat Képviselő-testületének 8/2025. (II. 19.) határozatához"</t>
  </si>
  <si>
    <t>"3. melléklet Veszprémi Roma Nemzetiségi Önkormányzat Képviselő-testületének 8/2025. (II. 19.) határozatához"</t>
  </si>
  <si>
    <t>Mikulás napi rendezvény</t>
  </si>
  <si>
    <t>módosítás:</t>
  </si>
  <si>
    <t>5. melléklet a Veszprémi Roma Nemzetiségi Önkormányzat 2025. évi költségvetésről szóló 8/2025. (II.19.) határozatának módosításáról szóló /2025. (V.27.)  határozathoz</t>
  </si>
  <si>
    <t>"5. melléklet Veszprémi Roma Nemzetiségi Önkormányzat Képviselő-testületének 8/2025. (II. 19.) határozatához"</t>
  </si>
  <si>
    <t>2025. évi feladatalapú támogatás</t>
  </si>
  <si>
    <t>2025. május hó</t>
  </si>
  <si>
    <t>2025. évi módosított  előirányzat (2)</t>
  </si>
  <si>
    <t>2025. évi módosított előirányzat (2)</t>
  </si>
  <si>
    <t>módosított előirányzat (2)</t>
  </si>
  <si>
    <t>2025. évi  módosított előirányzat (2)</t>
  </si>
  <si>
    <t>Kamatbevételek</t>
  </si>
  <si>
    <t>1. melléklet a Veszprémi Roma Nemzetiségi Önkormányzat 2025. évi költségvetésről szóló 8/2025. (II.19.) határozatának módosításáról szóló .../2025. (IX.10)  határozathoz</t>
  </si>
  <si>
    <t>2. melléklet a Veszprémi Roma Nemzetiségi Önkormányzat 2025. évi költségvetésről szóló 8/2025. (II.19.) határozatának módosításáról szóló .../2025. (IX.10)  határozathoz</t>
  </si>
  <si>
    <t>3. melléklet a Veszprémi Roma Nemzetiségi Önkormányzat 2025. évi költségvetésről szóló 8/2025. (II.19.) határozatának módosításáról szóló.../2025. (IX.10.)  határozathoz</t>
  </si>
  <si>
    <t>4. melléklet a Veszprémi Roma Nemzetiségi Önkormányzat 2025. évi költségvetésről szóló 8/2025. (II.19.) határozatának módosításáról szóló /2025. (IX.10.)  határozathoz</t>
  </si>
  <si>
    <t>5. melléklet a Veszprémi Roma Nemzetiségi Önkormányzat 2025. évi költségvetésről szóló 8/2025. (II.19.) határozatának módosításáról szóló .../2025. (IX.10.)  határozathoz</t>
  </si>
  <si>
    <t>2025. szeptember hó</t>
  </si>
  <si>
    <t xml:space="preserve">módosítás: kamatbevétel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</si>
</sst>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#"/>
  </numFmts>
  <fonts count="39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</borders>
  <cellStyleXfs count="9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</cellStyleXfs>
  <cellXfs count="438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/>
    </xf>
    <xf numFmtId="0" fontId="4" fillId="0" borderId="40" xfId="82" applyFont="1" applyBorder="1" applyAlignment="1">
      <alignment horizontal="center" vertical="center"/>
    </xf>
    <xf numFmtId="0" fontId="3" fillId="0" borderId="41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0" fontId="3" fillId="0" borderId="43" xfId="82" applyFont="1" applyBorder="1" applyAlignment="1">
      <alignment horizontal="left" vertical="center" indent="1"/>
    </xf>
    <xf numFmtId="167" fontId="3" fillId="0" borderId="43" xfId="82" applyNumberFormat="1" applyFont="1" applyBorder="1" applyAlignment="1" applyProtection="1">
      <alignment vertical="center"/>
      <protection locked="0"/>
    </xf>
    <xf numFmtId="167" fontId="3" fillId="0" borderId="43" xfId="82" applyNumberFormat="1" applyFont="1" applyBorder="1" applyAlignment="1">
      <alignment vertical="center"/>
    </xf>
    <xf numFmtId="167" fontId="3" fillId="0" borderId="44" xfId="82" quotePrefix="1" applyNumberFormat="1" applyFont="1" applyBorder="1" applyAlignment="1">
      <alignment horizontal="center" vertical="center"/>
    </xf>
    <xf numFmtId="0" fontId="3" fillId="0" borderId="45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indent="1"/>
    </xf>
    <xf numFmtId="167" fontId="3" fillId="0" borderId="29" xfId="82" applyNumberFormat="1" applyFont="1" applyBorder="1" applyAlignment="1">
      <alignment vertical="center"/>
    </xf>
    <xf numFmtId="167" fontId="3" fillId="0" borderId="46" xfId="82" applyNumberFormat="1" applyFont="1" applyBorder="1" applyAlignment="1">
      <alignment vertical="center"/>
    </xf>
    <xf numFmtId="0" fontId="3" fillId="0" borderId="47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wrapText="1" indent="1"/>
    </xf>
    <xf numFmtId="0" fontId="4" fillId="0" borderId="48" xfId="82" applyFont="1" applyBorder="1" applyAlignment="1">
      <alignment horizontal="left" vertical="center" indent="1"/>
    </xf>
    <xf numFmtId="167" fontId="4" fillId="0" borderId="48" xfId="82" applyNumberFormat="1" applyFont="1" applyBorder="1" applyAlignment="1">
      <alignment vertical="center"/>
    </xf>
    <xf numFmtId="167" fontId="4" fillId="0" borderId="49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0" xfId="82" applyFont="1" applyBorder="1" applyAlignment="1">
      <alignment horizontal="left" vertical="center" indent="1"/>
    </xf>
    <xf numFmtId="0" fontId="3" fillId="0" borderId="36" xfId="82" applyFont="1" applyBorder="1" applyAlignment="1">
      <alignment horizontal="left" vertical="center" indent="1"/>
    </xf>
    <xf numFmtId="167" fontId="3" fillId="0" borderId="36" xfId="82" applyNumberFormat="1" applyFont="1" applyBorder="1" applyAlignment="1">
      <alignment vertical="center"/>
    </xf>
    <xf numFmtId="167" fontId="3" fillId="0" borderId="51" xfId="82" applyNumberFormat="1" applyFont="1" applyBorder="1" applyAlignment="1">
      <alignment vertical="center"/>
    </xf>
    <xf numFmtId="0" fontId="3" fillId="0" borderId="27" xfId="82" applyFont="1" applyBorder="1" applyAlignment="1">
      <alignment horizontal="left" vertical="center" indent="1"/>
    </xf>
    <xf numFmtId="0" fontId="4" fillId="0" borderId="43" xfId="82" applyFont="1" applyBorder="1" applyAlignment="1">
      <alignment horizontal="left" vertical="center" indent="1"/>
    </xf>
    <xf numFmtId="167" fontId="4" fillId="0" borderId="43" xfId="82" applyNumberFormat="1" applyFont="1" applyBorder="1" applyAlignment="1">
      <alignment vertical="center"/>
    </xf>
    <xf numFmtId="167" fontId="4" fillId="0" borderId="44" xfId="82" applyNumberFormat="1" applyFont="1" applyBorder="1" applyAlignment="1">
      <alignment vertical="center"/>
    </xf>
    <xf numFmtId="0" fontId="3" fillId="0" borderId="52" xfId="82" applyFont="1" applyBorder="1" applyAlignment="1">
      <alignment horizontal="left" vertical="center" indent="1"/>
    </xf>
    <xf numFmtId="0" fontId="4" fillId="0" borderId="53" xfId="82" applyFont="1" applyBorder="1" applyAlignment="1">
      <alignment horizontal="left" indent="1"/>
    </xf>
    <xf numFmtId="167" fontId="4" fillId="0" borderId="53" xfId="82" applyNumberFormat="1" applyFont="1" applyBorder="1"/>
    <xf numFmtId="167" fontId="4" fillId="0" borderId="54" xfId="82" quotePrefix="1" applyNumberFormat="1" applyFont="1" applyBorder="1" applyAlignment="1">
      <alignment horizontal="center"/>
    </xf>
    <xf numFmtId="0" fontId="3" fillId="0" borderId="55" xfId="82" applyFont="1" applyBorder="1" applyAlignment="1">
      <alignment horizontal="left" vertical="center" indent="1"/>
    </xf>
    <xf numFmtId="0" fontId="3" fillId="0" borderId="0" xfId="94" applyFont="1" applyAlignment="1">
      <alignment horizontal="center" vertical="center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67" xfId="94" applyFont="1" applyBorder="1" applyAlignment="1">
      <alignment horizontal="center" wrapText="1"/>
    </xf>
    <xf numFmtId="0" fontId="4" fillId="0" borderId="68" xfId="94" applyFont="1" applyBorder="1"/>
    <xf numFmtId="3" fontId="3" fillId="0" borderId="68" xfId="95" applyNumberFormat="1" applyFont="1" applyBorder="1" applyAlignment="1">
      <alignment wrapText="1"/>
    </xf>
    <xf numFmtId="3" fontId="3" fillId="0" borderId="68" xfId="95" applyNumberFormat="1" applyFont="1" applyBorder="1" applyAlignment="1">
      <alignment horizontal="right" wrapText="1"/>
    </xf>
    <xf numFmtId="3" fontId="3" fillId="0" borderId="68" xfId="96" applyNumberFormat="1" applyFont="1" applyBorder="1" applyAlignment="1">
      <alignment wrapText="1"/>
    </xf>
    <xf numFmtId="0" fontId="3" fillId="0" borderId="69" xfId="94" applyFont="1" applyBorder="1" applyAlignment="1">
      <alignment horizontal="center" wrapText="1"/>
    </xf>
    <xf numFmtId="3" fontId="3" fillId="0" borderId="70" xfId="95" applyNumberFormat="1" applyFont="1" applyBorder="1" applyAlignment="1">
      <alignment horizontal="right" wrapText="1"/>
    </xf>
    <xf numFmtId="3" fontId="3" fillId="0" borderId="70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59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0" xfId="95" applyNumberFormat="1" applyFont="1" applyBorder="1" applyAlignment="1">
      <alignment wrapText="1"/>
    </xf>
    <xf numFmtId="3" fontId="3" fillId="0" borderId="70" xfId="95" applyNumberFormat="1" applyFont="1" applyBorder="1" applyAlignment="1">
      <alignment horizontal="right"/>
    </xf>
    <xf numFmtId="0" fontId="3" fillId="0" borderId="70" xfId="0" applyFont="1" applyBorder="1" applyAlignment="1">
      <alignment horizontal="left" wrapText="1"/>
    </xf>
    <xf numFmtId="3" fontId="33" fillId="0" borderId="70" xfId="95" applyNumberFormat="1" applyFont="1" applyBorder="1" applyAlignment="1">
      <alignment wrapText="1"/>
    </xf>
    <xf numFmtId="3" fontId="3" fillId="0" borderId="72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79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0" borderId="71" xfId="95" applyNumberFormat="1" applyFont="1" applyBorder="1" applyAlignment="1">
      <alignment horizontal="right"/>
    </xf>
    <xf numFmtId="3" fontId="3" fillId="0" borderId="83" xfId="95" applyNumberFormat="1" applyFont="1" applyBorder="1" applyAlignment="1">
      <alignment horizontal="center"/>
    </xf>
    <xf numFmtId="3" fontId="3" fillId="0" borderId="70" xfId="95" applyNumberFormat="1" applyFont="1" applyBorder="1" applyAlignment="1">
      <alignment horizontal="center"/>
    </xf>
    <xf numFmtId="3" fontId="3" fillId="0" borderId="84" xfId="95" applyNumberFormat="1" applyFont="1" applyBorder="1" applyAlignment="1">
      <alignment horizontal="center"/>
    </xf>
    <xf numFmtId="3" fontId="3" fillId="0" borderId="85" xfId="95" applyNumberFormat="1" applyFont="1" applyBorder="1" applyAlignment="1">
      <alignment horizontal="center"/>
    </xf>
    <xf numFmtId="3" fontId="3" fillId="0" borderId="85" xfId="95" applyNumberFormat="1" applyFont="1" applyBorder="1" applyAlignment="1">
      <alignment wrapText="1"/>
    </xf>
    <xf numFmtId="3" fontId="3" fillId="0" borderId="86" xfId="95" applyNumberFormat="1" applyFont="1" applyBorder="1" applyAlignment="1">
      <alignment horizontal="right"/>
    </xf>
    <xf numFmtId="3" fontId="3" fillId="0" borderId="85" xfId="95" applyNumberFormat="1" applyFont="1" applyBorder="1" applyAlignment="1">
      <alignment horizontal="right"/>
    </xf>
    <xf numFmtId="3" fontId="3" fillId="0" borderId="87" xfId="95" applyNumberFormat="1" applyFont="1" applyBorder="1" applyAlignment="1">
      <alignment horizontal="right"/>
    </xf>
    <xf numFmtId="0" fontId="4" fillId="0" borderId="73" xfId="94" applyFont="1" applyBorder="1" applyAlignment="1">
      <alignment horizontal="center" vertical="center" wrapText="1"/>
    </xf>
    <xf numFmtId="0" fontId="4" fillId="0" borderId="74" xfId="94" applyFont="1" applyBorder="1" applyAlignment="1">
      <alignment horizontal="center" vertical="center" wrapText="1"/>
    </xf>
    <xf numFmtId="3" fontId="4" fillId="0" borderId="74" xfId="95" applyNumberFormat="1" applyFont="1" applyBorder="1" applyAlignment="1">
      <alignment horizontal="center" vertical="center" wrapText="1"/>
    </xf>
    <xf numFmtId="3" fontId="4" fillId="0" borderId="74" xfId="95" applyNumberFormat="1" applyFont="1" applyBorder="1" applyAlignment="1">
      <alignment horizontal="right" vertical="center" wrapText="1"/>
    </xf>
    <xf numFmtId="3" fontId="4" fillId="0" borderId="74" xfId="96" applyNumberFormat="1" applyFont="1" applyBorder="1" applyAlignment="1">
      <alignment vertical="center" wrapText="1"/>
    </xf>
    <xf numFmtId="3" fontId="4" fillId="0" borderId="75" xfId="96" applyNumberFormat="1" applyFont="1" applyBorder="1" applyAlignment="1">
      <alignment vertical="center" wrapText="1"/>
    </xf>
    <xf numFmtId="3" fontId="4" fillId="0" borderId="54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88" xfId="95" applyNumberFormat="1" applyFont="1" applyBorder="1" applyAlignment="1">
      <alignment horizontal="right"/>
    </xf>
    <xf numFmtId="3" fontId="4" fillId="0" borderId="89" xfId="95" applyNumberFormat="1" applyFont="1" applyBorder="1" applyAlignment="1">
      <alignment horizontal="right"/>
    </xf>
    <xf numFmtId="3" fontId="4" fillId="0" borderId="90" xfId="0" applyNumberFormat="1" applyFont="1" applyBorder="1" applyAlignment="1">
      <alignment horizontal="left"/>
    </xf>
    <xf numFmtId="0" fontId="4" fillId="0" borderId="91" xfId="95" applyFont="1" applyBorder="1" applyAlignment="1">
      <alignment horizontal="center" wrapText="1"/>
    </xf>
    <xf numFmtId="3" fontId="3" fillId="0" borderId="86" xfId="0" applyNumberFormat="1" applyFont="1" applyBorder="1" applyAlignment="1">
      <alignment horizontal="center" vertical="center" wrapText="1"/>
    </xf>
    <xf numFmtId="3" fontId="3" fillId="0" borderId="85" xfId="0" applyNumberFormat="1" applyFont="1" applyBorder="1" applyAlignment="1">
      <alignment horizontal="center" vertical="center" wrapText="1"/>
    </xf>
    <xf numFmtId="3" fontId="3" fillId="0" borderId="87" xfId="0" applyNumberFormat="1" applyFont="1" applyBorder="1" applyAlignment="1">
      <alignment horizontal="center" vertical="center" wrapText="1"/>
    </xf>
    <xf numFmtId="3" fontId="4" fillId="0" borderId="84" xfId="0" applyNumberFormat="1" applyFont="1" applyBorder="1" applyAlignment="1">
      <alignment horizontal="center"/>
    </xf>
    <xf numFmtId="3" fontId="4" fillId="0" borderId="88" xfId="95" applyNumberFormat="1" applyFont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center" wrapText="1"/>
    </xf>
    <xf numFmtId="3" fontId="3" fillId="0" borderId="93" xfId="0" applyNumberFormat="1" applyFont="1" applyBorder="1" applyAlignment="1">
      <alignment horizontal="center" vertical="center" wrapText="1"/>
    </xf>
    <xf numFmtId="0" fontId="3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 wrapText="1"/>
    </xf>
    <xf numFmtId="0" fontId="4" fillId="0" borderId="29" xfId="82" applyFont="1" applyBorder="1" applyAlignment="1">
      <alignment horizontal="left" vertical="center" indent="1"/>
    </xf>
    <xf numFmtId="167" fontId="4" fillId="0" borderId="29" xfId="82" applyNumberFormat="1" applyFont="1" applyBorder="1" applyAlignment="1">
      <alignment vertical="center"/>
    </xf>
    <xf numFmtId="0" fontId="4" fillId="0" borderId="0" xfId="0" applyFont="1"/>
    <xf numFmtId="0" fontId="3" fillId="0" borderId="29" xfId="82" applyFont="1" applyBorder="1" applyAlignment="1">
      <alignment horizontal="left" vertical="center" indent="3"/>
    </xf>
    <xf numFmtId="0" fontId="4" fillId="0" borderId="29" xfId="82" applyFont="1" applyBorder="1" applyAlignment="1">
      <alignment horizontal="left" vertical="center" wrapText="1" indent="1"/>
    </xf>
    <xf numFmtId="0" fontId="3" fillId="0" borderId="29" xfId="82" applyFont="1" applyBorder="1" applyAlignment="1">
      <alignment horizontal="left" vertical="center" wrapText="1" indent="3"/>
    </xf>
    <xf numFmtId="167" fontId="4" fillId="0" borderId="36" xfId="82" applyNumberFormat="1" applyFont="1" applyBorder="1" applyAlignment="1">
      <alignment vertical="center"/>
    </xf>
    <xf numFmtId="0" fontId="3" fillId="0" borderId="36" xfId="82" applyFont="1" applyBorder="1" applyAlignment="1">
      <alignment horizontal="left" vertical="center" indent="3"/>
    </xf>
    <xf numFmtId="0" fontId="3" fillId="0" borderId="55" xfId="82" applyFont="1" applyBorder="1" applyAlignment="1">
      <alignment horizontal="left" vertical="center" indent="3"/>
    </xf>
    <xf numFmtId="3" fontId="3" fillId="0" borderId="70" xfId="95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9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95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96" xfId="0" applyFont="1" applyBorder="1" applyAlignment="1">
      <alignment horizontal="center"/>
    </xf>
    <xf numFmtId="0" fontId="24" fillId="0" borderId="97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97" xfId="0" applyFont="1" applyBorder="1" applyAlignment="1">
      <alignment horizontal="center"/>
    </xf>
    <xf numFmtId="3" fontId="24" fillId="0" borderId="98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99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80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100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8" applyNumberFormat="1" applyFont="1" applyBorder="1" applyAlignment="1">
      <alignment horizontal="center"/>
    </xf>
    <xf numFmtId="0" fontId="23" fillId="0" borderId="101" xfId="0" applyFont="1" applyBorder="1" applyAlignment="1">
      <alignment horizontal="center"/>
    </xf>
    <xf numFmtId="0" fontId="23" fillId="0" borderId="59" xfId="0" applyFont="1" applyBorder="1" applyAlignment="1">
      <alignment horizontal="right"/>
    </xf>
    <xf numFmtId="0" fontId="23" fillId="0" borderId="59" xfId="0" applyFont="1" applyBorder="1"/>
    <xf numFmtId="165" fontId="23" fillId="0" borderId="48" xfId="98" applyNumberFormat="1" applyFont="1" applyBorder="1" applyAlignment="1">
      <alignment horizontal="center"/>
    </xf>
    <xf numFmtId="0" fontId="23" fillId="0" borderId="102" xfId="0" applyFont="1" applyBorder="1" applyAlignment="1">
      <alignment horizontal="center"/>
    </xf>
    <xf numFmtId="0" fontId="23" fillId="0" borderId="59" xfId="0" applyFont="1" applyBorder="1" applyAlignment="1">
      <alignment horizontal="center"/>
    </xf>
    <xf numFmtId="3" fontId="3" fillId="0" borderId="0" xfId="95" applyNumberFormat="1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56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6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49" fontId="33" fillId="0" borderId="0" xfId="0" applyNumberFormat="1" applyFont="1" applyAlignment="1">
      <alignment horizontal="left" indent="2"/>
    </xf>
    <xf numFmtId="0" fontId="36" fillId="0" borderId="0" xfId="0" applyFont="1"/>
    <xf numFmtId="0" fontId="36" fillId="0" borderId="0" xfId="0" applyFont="1" applyAlignment="1">
      <alignment vertical="top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59" xfId="0" applyNumberFormat="1" applyFont="1" applyBorder="1"/>
    <xf numFmtId="49" fontId="37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7" fillId="0" borderId="0" xfId="0" applyNumberFormat="1" applyFont="1"/>
    <xf numFmtId="3" fontId="4" fillId="0" borderId="103" xfId="81" applyNumberFormat="1" applyFont="1" applyBorder="1" applyAlignment="1">
      <alignment horizontal="center" vertical="center" wrapText="1"/>
    </xf>
    <xf numFmtId="3" fontId="4" fillId="0" borderId="14" xfId="81" applyNumberFormat="1" applyFont="1" applyBorder="1" applyAlignment="1">
      <alignment horizontal="center" vertical="center" wrapText="1"/>
    </xf>
    <xf numFmtId="3" fontId="3" fillId="0" borderId="57" xfId="81" applyNumberFormat="1" applyFont="1" applyBorder="1" applyAlignment="1">
      <alignment horizontal="center" vertical="center" wrapText="1"/>
    </xf>
    <xf numFmtId="3" fontId="4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right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8" fillId="0" borderId="84" xfId="95" applyNumberFormat="1" applyFont="1" applyBorder="1" applyAlignment="1">
      <alignment horizontal="center"/>
    </xf>
    <xf numFmtId="3" fontId="38" fillId="0" borderId="85" xfId="95" applyNumberFormat="1" applyFont="1" applyBorder="1" applyAlignment="1">
      <alignment horizontal="center"/>
    </xf>
    <xf numFmtId="3" fontId="38" fillId="0" borderId="85" xfId="95" applyNumberFormat="1" applyFont="1" applyBorder="1" applyAlignment="1">
      <alignment wrapText="1"/>
    </xf>
    <xf numFmtId="3" fontId="38" fillId="0" borderId="86" xfId="95" applyNumberFormat="1" applyFont="1" applyBorder="1" applyAlignment="1">
      <alignment horizontal="right"/>
    </xf>
    <xf numFmtId="3" fontId="38" fillId="0" borderId="85" xfId="95" applyNumberFormat="1" applyFont="1" applyBorder="1" applyAlignment="1">
      <alignment horizontal="right"/>
    </xf>
    <xf numFmtId="3" fontId="38" fillId="0" borderId="87" xfId="95" applyNumberFormat="1" applyFont="1" applyBorder="1" applyAlignment="1">
      <alignment horizontal="right"/>
    </xf>
    <xf numFmtId="3" fontId="38" fillId="0" borderId="88" xfId="95" applyNumberFormat="1" applyFont="1" applyBorder="1" applyAlignment="1">
      <alignment horizontal="right"/>
    </xf>
    <xf numFmtId="3" fontId="38" fillId="0" borderId="0" xfId="95" applyNumberFormat="1" applyFont="1"/>
    <xf numFmtId="3" fontId="33" fillId="0" borderId="84" xfId="95" applyNumberFormat="1" applyFont="1" applyBorder="1" applyAlignment="1">
      <alignment horizontal="center"/>
    </xf>
    <xf numFmtId="3" fontId="33" fillId="0" borderId="85" xfId="95" applyNumberFormat="1" applyFont="1" applyBorder="1" applyAlignment="1">
      <alignment horizontal="center"/>
    </xf>
    <xf numFmtId="3" fontId="33" fillId="0" borderId="85" xfId="95" applyNumberFormat="1" applyFont="1" applyBorder="1" applyAlignment="1">
      <alignment wrapText="1"/>
    </xf>
    <xf numFmtId="3" fontId="33" fillId="0" borderId="86" xfId="95" applyNumberFormat="1" applyFont="1" applyBorder="1" applyAlignment="1">
      <alignment horizontal="right"/>
    </xf>
    <xf numFmtId="3" fontId="33" fillId="0" borderId="85" xfId="95" applyNumberFormat="1" applyFont="1" applyBorder="1" applyAlignment="1">
      <alignment horizontal="right"/>
    </xf>
    <xf numFmtId="3" fontId="33" fillId="0" borderId="87" xfId="95" applyNumberFormat="1" applyFont="1" applyBorder="1" applyAlignment="1">
      <alignment horizontal="right"/>
    </xf>
    <xf numFmtId="3" fontId="28" fillId="0" borderId="88" xfId="95" applyNumberFormat="1" applyFont="1" applyBorder="1" applyAlignment="1">
      <alignment horizontal="right"/>
    </xf>
    <xf numFmtId="3" fontId="33" fillId="0" borderId="0" xfId="95" applyNumberFormat="1" applyFont="1"/>
    <xf numFmtId="3" fontId="4" fillId="0" borderId="84" xfId="95" applyNumberFormat="1" applyFont="1" applyBorder="1" applyAlignment="1">
      <alignment horizontal="center"/>
    </xf>
    <xf numFmtId="3" fontId="4" fillId="0" borderId="85" xfId="95" applyNumberFormat="1" applyFont="1" applyBorder="1" applyAlignment="1">
      <alignment horizontal="center"/>
    </xf>
    <xf numFmtId="3" fontId="4" fillId="0" borderId="85" xfId="95" applyNumberFormat="1" applyFont="1" applyBorder="1" applyAlignment="1">
      <alignment wrapText="1"/>
    </xf>
    <xf numFmtId="3" fontId="4" fillId="0" borderId="86" xfId="95" applyNumberFormat="1" applyFont="1" applyBorder="1" applyAlignment="1">
      <alignment horizontal="right"/>
    </xf>
    <xf numFmtId="3" fontId="3" fillId="0" borderId="104" xfId="95" applyNumberFormat="1" applyFont="1" applyBorder="1" applyAlignment="1">
      <alignment horizontal="center" vertical="center"/>
    </xf>
    <xf numFmtId="3" fontId="3" fillId="0" borderId="105" xfId="95" applyNumberFormat="1" applyFont="1" applyBorder="1" applyAlignment="1">
      <alignment horizontal="center" vertical="center"/>
    </xf>
    <xf numFmtId="3" fontId="4" fillId="0" borderId="105" xfId="95" applyNumberFormat="1" applyFont="1" applyBorder="1" applyAlignment="1">
      <alignment horizontal="center" vertical="center" wrapText="1"/>
    </xf>
    <xf numFmtId="3" fontId="4" fillId="0" borderId="106" xfId="95" applyNumberFormat="1" applyFont="1" applyBorder="1" applyAlignment="1">
      <alignment horizontal="right" vertical="center"/>
    </xf>
    <xf numFmtId="3" fontId="4" fillId="0" borderId="105" xfId="95" applyNumberFormat="1" applyFont="1" applyBorder="1" applyAlignment="1">
      <alignment horizontal="right" vertical="center"/>
    </xf>
    <xf numFmtId="3" fontId="4" fillId="0" borderId="107" xfId="95" applyNumberFormat="1" applyFont="1" applyBorder="1" applyAlignment="1">
      <alignment horizontal="right" vertical="center"/>
    </xf>
    <xf numFmtId="3" fontId="4" fillId="0" borderId="76" xfId="95" applyNumberFormat="1" applyFont="1" applyBorder="1" applyAlignment="1">
      <alignment horizontal="right" vertical="center"/>
    </xf>
    <xf numFmtId="3" fontId="38" fillId="0" borderId="83" xfId="95" applyNumberFormat="1" applyFont="1" applyBorder="1" applyAlignment="1">
      <alignment horizontal="center"/>
    </xf>
    <xf numFmtId="3" fontId="38" fillId="0" borderId="70" xfId="95" applyNumberFormat="1" applyFont="1" applyBorder="1" applyAlignment="1">
      <alignment horizontal="center"/>
    </xf>
    <xf numFmtId="3" fontId="38" fillId="0" borderId="70" xfId="95" applyNumberFormat="1" applyFont="1" applyBorder="1" applyAlignment="1">
      <alignment wrapText="1"/>
    </xf>
    <xf numFmtId="3" fontId="38" fillId="0" borderId="71" xfId="95" applyNumberFormat="1" applyFont="1" applyBorder="1" applyAlignment="1">
      <alignment horizontal="right"/>
    </xf>
    <xf numFmtId="3" fontId="38" fillId="0" borderId="70" xfId="95" applyNumberFormat="1" applyFont="1" applyBorder="1" applyAlignment="1">
      <alignment horizontal="right"/>
    </xf>
    <xf numFmtId="3" fontId="38" fillId="0" borderId="72" xfId="95" applyNumberFormat="1" applyFont="1" applyBorder="1" applyAlignment="1">
      <alignment horizontal="right"/>
    </xf>
    <xf numFmtId="3" fontId="38" fillId="0" borderId="89" xfId="95" applyNumberFormat="1" applyFont="1" applyBorder="1" applyAlignment="1">
      <alignment horizontal="right"/>
    </xf>
    <xf numFmtId="3" fontId="33" fillId="0" borderId="83" xfId="95" applyNumberFormat="1" applyFont="1" applyBorder="1" applyAlignment="1">
      <alignment horizontal="center"/>
    </xf>
    <xf numFmtId="3" fontId="33" fillId="0" borderId="70" xfId="95" applyNumberFormat="1" applyFont="1" applyBorder="1" applyAlignment="1">
      <alignment horizontal="center"/>
    </xf>
    <xf numFmtId="3" fontId="4" fillId="0" borderId="101" xfId="95" applyNumberFormat="1" applyFont="1" applyBorder="1" applyAlignment="1">
      <alignment horizontal="center"/>
    </xf>
    <xf numFmtId="3" fontId="4" fillId="0" borderId="108" xfId="95" applyNumberFormat="1" applyFont="1" applyBorder="1" applyAlignment="1">
      <alignment horizontal="center"/>
    </xf>
    <xf numFmtId="3" fontId="4" fillId="0" borderId="108" xfId="95" applyNumberFormat="1" applyFont="1" applyBorder="1" applyAlignment="1">
      <alignment wrapText="1"/>
    </xf>
    <xf numFmtId="3" fontId="3" fillId="0" borderId="0" xfId="95" applyNumberFormat="1" applyFont="1" applyAlignment="1">
      <alignment vertical="center" wrapText="1"/>
    </xf>
    <xf numFmtId="3" fontId="23" fillId="0" borderId="109" xfId="0" applyNumberFormat="1" applyFont="1" applyBorder="1" applyAlignment="1">
      <alignment horizontal="center" vertical="center" wrapText="1"/>
    </xf>
    <xf numFmtId="3" fontId="23" fillId="0" borderId="110" xfId="0" applyNumberFormat="1" applyFont="1" applyBorder="1" applyAlignment="1">
      <alignment horizontal="center" vertical="center" wrapText="1"/>
    </xf>
    <xf numFmtId="3" fontId="23" fillId="0" borderId="37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4" fillId="0" borderId="111" xfId="0" applyNumberFormat="1" applyFont="1" applyBorder="1" applyAlignment="1">
      <alignment horizontal="center"/>
    </xf>
    <xf numFmtId="3" fontId="23" fillId="0" borderId="27" xfId="0" applyNumberFormat="1" applyFont="1" applyBorder="1" applyAlignment="1">
      <alignment horizontal="right"/>
    </xf>
    <xf numFmtId="3" fontId="23" fillId="0" borderId="12" xfId="0" applyNumberFormat="1" applyFont="1" applyBorder="1" applyAlignment="1">
      <alignment horizontal="right"/>
    </xf>
    <xf numFmtId="3" fontId="23" fillId="0" borderId="27" xfId="0" applyNumberFormat="1" applyFont="1" applyBorder="1"/>
    <xf numFmtId="3" fontId="23" fillId="0" borderId="111" xfId="0" applyNumberFormat="1" applyFont="1" applyBorder="1"/>
    <xf numFmtId="3" fontId="23" fillId="0" borderId="12" xfId="0" applyNumberFormat="1" applyFont="1" applyBorder="1"/>
    <xf numFmtId="3" fontId="23" fillId="0" borderId="27" xfId="0" applyNumberFormat="1" applyFont="1" applyBorder="1" applyAlignment="1">
      <alignment vertical="top"/>
    </xf>
    <xf numFmtId="3" fontId="23" fillId="0" borderId="12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vertical="center"/>
    </xf>
    <xf numFmtId="3" fontId="24" fillId="0" borderId="18" xfId="0" applyNumberFormat="1" applyFont="1" applyBorder="1" applyAlignment="1">
      <alignment vertical="center"/>
    </xf>
    <xf numFmtId="3" fontId="24" fillId="0" borderId="29" xfId="0" applyNumberFormat="1" applyFont="1" applyBorder="1" applyAlignment="1">
      <alignment horizontal="right" vertical="center"/>
    </xf>
    <xf numFmtId="3" fontId="24" fillId="0" borderId="19" xfId="0" applyNumberFormat="1" applyFont="1" applyBorder="1" applyAlignment="1">
      <alignment horizontal="right" vertical="center"/>
    </xf>
    <xf numFmtId="3" fontId="23" fillId="0" borderId="111" xfId="0" applyNumberFormat="1" applyFont="1" applyBorder="1" applyAlignment="1">
      <alignment horizontal="right"/>
    </xf>
    <xf numFmtId="3" fontId="24" fillId="0" borderId="112" xfId="0" applyNumberFormat="1" applyFont="1" applyBorder="1" applyAlignment="1">
      <alignment vertical="center"/>
    </xf>
    <xf numFmtId="3" fontId="24" fillId="0" borderId="113" xfId="0" applyNumberFormat="1" applyFont="1" applyBorder="1" applyAlignment="1">
      <alignment vertical="center"/>
    </xf>
    <xf numFmtId="3" fontId="24" fillId="0" borderId="112" xfId="0" applyNumberFormat="1" applyFont="1" applyBorder="1" applyAlignment="1">
      <alignment horizontal="right" vertical="center"/>
    </xf>
    <xf numFmtId="3" fontId="24" fillId="0" borderId="114" xfId="0" applyNumberFormat="1" applyFont="1" applyBorder="1" applyAlignment="1">
      <alignment horizontal="right" vertical="center"/>
    </xf>
    <xf numFmtId="3" fontId="24" fillId="0" borderId="115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1" xfId="0" applyNumberFormat="1" applyFont="1" applyBorder="1" applyAlignment="1">
      <alignment vertical="center"/>
    </xf>
    <xf numFmtId="3" fontId="23" fillId="0" borderId="12" xfId="0" applyNumberFormat="1" applyFont="1" applyBorder="1" applyAlignment="1">
      <alignment vertical="center"/>
    </xf>
    <xf numFmtId="3" fontId="23" fillId="0" borderId="112" xfId="0" applyNumberFormat="1" applyFont="1" applyBorder="1" applyAlignment="1">
      <alignment vertical="center"/>
    </xf>
    <xf numFmtId="3" fontId="23" fillId="0" borderId="113" xfId="0" applyNumberFormat="1" applyFont="1" applyBorder="1" applyAlignment="1">
      <alignment vertical="center"/>
    </xf>
    <xf numFmtId="3" fontId="23" fillId="0" borderId="114" xfId="0" applyNumberFormat="1" applyFont="1" applyBorder="1" applyAlignment="1">
      <alignment vertical="center"/>
    </xf>
    <xf numFmtId="3" fontId="24" fillId="0" borderId="116" xfId="0" applyNumberFormat="1" applyFont="1" applyBorder="1" applyAlignment="1">
      <alignment vertical="center"/>
    </xf>
    <xf numFmtId="3" fontId="24" fillId="0" borderId="117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vertical="center"/>
    </xf>
    <xf numFmtId="3" fontId="24" fillId="0" borderId="111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4" fillId="0" borderId="16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18" xfId="98" applyNumberFormat="1" applyFont="1" applyBorder="1" applyAlignment="1">
      <alignment horizontal="center"/>
    </xf>
    <xf numFmtId="165" fontId="23" fillId="0" borderId="12" xfId="98" applyNumberFormat="1" applyFont="1" applyBorder="1" applyAlignment="1">
      <alignment horizontal="center"/>
    </xf>
    <xf numFmtId="165" fontId="23" fillId="0" borderId="119" xfId="98" applyNumberFormat="1" applyFont="1" applyBorder="1" applyAlignment="1">
      <alignment horizontal="center"/>
    </xf>
    <xf numFmtId="165" fontId="23" fillId="0" borderId="60" xfId="98" applyNumberFormat="1" applyFont="1" applyBorder="1" applyAlignment="1">
      <alignment horizontal="center"/>
    </xf>
    <xf numFmtId="3" fontId="3" fillId="0" borderId="120" xfId="95" applyNumberFormat="1" applyFont="1" applyBorder="1" applyAlignment="1">
      <alignment horizontal="right" wrapText="1"/>
    </xf>
    <xf numFmtId="3" fontId="4" fillId="0" borderId="68" xfId="96" applyNumberFormat="1" applyFont="1" applyBorder="1" applyAlignment="1">
      <alignment wrapText="1"/>
    </xf>
    <xf numFmtId="3" fontId="3" fillId="0" borderId="121" xfId="96" applyNumberFormat="1" applyFont="1" applyBorder="1" applyAlignment="1">
      <alignment wrapText="1"/>
    </xf>
    <xf numFmtId="0" fontId="3" fillId="0" borderId="70" xfId="94" applyFont="1" applyBorder="1" applyAlignment="1">
      <alignment horizontal="center" vertical="top" wrapText="1"/>
    </xf>
    <xf numFmtId="3" fontId="3" fillId="0" borderId="122" xfId="95" applyNumberFormat="1" applyFont="1" applyBorder="1" applyAlignment="1">
      <alignment horizontal="right" wrapText="1"/>
    </xf>
    <xf numFmtId="3" fontId="3" fillId="0" borderId="123" xfId="96" applyNumberFormat="1" applyFont="1" applyBorder="1" applyAlignment="1">
      <alignment wrapText="1"/>
    </xf>
    <xf numFmtId="3" fontId="3" fillId="0" borderId="124" xfId="97" applyNumberFormat="1" applyFont="1" applyBorder="1" applyAlignment="1">
      <alignment wrapText="1"/>
    </xf>
    <xf numFmtId="3" fontId="4" fillId="0" borderId="22" xfId="95" applyNumberFormat="1" applyFont="1" applyBorder="1" applyAlignment="1">
      <alignment horizontal="center"/>
    </xf>
    <xf numFmtId="3" fontId="4" fillId="0" borderId="125" xfId="95" applyNumberFormat="1" applyFont="1" applyBorder="1" applyAlignment="1">
      <alignment horizontal="center"/>
    </xf>
    <xf numFmtId="3" fontId="4" fillId="0" borderId="126" xfId="95" applyNumberFormat="1" applyFont="1" applyBorder="1" applyAlignment="1">
      <alignment horizontal="right"/>
    </xf>
    <xf numFmtId="3" fontId="4" fillId="0" borderId="0" xfId="95" applyNumberFormat="1" applyFont="1" applyAlignment="1">
      <alignment horizontal="right"/>
    </xf>
    <xf numFmtId="3" fontId="4" fillId="0" borderId="127" xfId="95" applyNumberFormat="1" applyFont="1" applyBorder="1" applyAlignment="1">
      <alignment horizontal="right"/>
    </xf>
    <xf numFmtId="3" fontId="4" fillId="0" borderId="85" xfId="95" applyNumberFormat="1" applyFont="1" applyBorder="1" applyAlignment="1">
      <alignment horizontal="right"/>
    </xf>
    <xf numFmtId="3" fontId="4" fillId="0" borderId="87" xfId="95" applyNumberFormat="1" applyFont="1" applyBorder="1" applyAlignment="1">
      <alignment horizontal="right"/>
    </xf>
    <xf numFmtId="3" fontId="4" fillId="0" borderId="70" xfId="95" applyNumberFormat="1" applyFont="1" applyBorder="1" applyAlignment="1">
      <alignment wrapText="1"/>
    </xf>
    <xf numFmtId="3" fontId="4" fillId="0" borderId="71" xfId="95" applyNumberFormat="1" applyFont="1" applyBorder="1" applyAlignment="1">
      <alignment horizontal="right"/>
    </xf>
    <xf numFmtId="3" fontId="4" fillId="0" borderId="70" xfId="95" applyNumberFormat="1" applyFont="1" applyBorder="1" applyAlignment="1">
      <alignment horizontal="right"/>
    </xf>
    <xf numFmtId="3" fontId="4" fillId="0" borderId="72" xfId="95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76" xfId="95" applyNumberFormat="1" applyFont="1" applyBorder="1" applyAlignment="1">
      <alignment horizontal="center" vertical="center" wrapText="1"/>
    </xf>
    <xf numFmtId="3" fontId="4" fillId="0" borderId="78" xfId="95" applyNumberFormat="1" applyFont="1" applyBorder="1" applyAlignment="1">
      <alignment horizontal="center" vertical="center" wrapText="1"/>
    </xf>
    <xf numFmtId="3" fontId="4" fillId="0" borderId="81" xfId="0" applyNumberFormat="1" applyFont="1" applyBorder="1" applyAlignment="1">
      <alignment horizontal="center" vertical="center" textRotation="90"/>
    </xf>
    <xf numFmtId="3" fontId="4" fillId="0" borderId="82" xfId="0" applyNumberFormat="1" applyFont="1" applyBorder="1" applyAlignment="1">
      <alignment horizontal="center" vertical="center" textRotation="90"/>
    </xf>
    <xf numFmtId="3" fontId="3" fillId="0" borderId="43" xfId="0" applyNumberFormat="1" applyFont="1" applyBorder="1" applyAlignment="1">
      <alignment horizontal="center" vertical="center"/>
    </xf>
    <xf numFmtId="3" fontId="3" fillId="0" borderId="92" xfId="0" applyNumberFormat="1" applyFont="1" applyBorder="1" applyAlignment="1">
      <alignment horizontal="center" vertical="center"/>
    </xf>
    <xf numFmtId="3" fontId="4" fillId="0" borderId="62" xfId="0" applyNumberFormat="1" applyFont="1" applyBorder="1" applyAlignment="1">
      <alignment horizontal="center" vertical="center" textRotation="90"/>
    </xf>
    <xf numFmtId="3" fontId="4" fillId="0" borderId="65" xfId="0" applyNumberFormat="1" applyFont="1" applyBorder="1" applyAlignment="1">
      <alignment horizontal="center" vertical="center" textRotation="90"/>
    </xf>
    <xf numFmtId="0" fontId="4" fillId="0" borderId="43" xfId="95" applyFont="1" applyBorder="1" applyAlignment="1">
      <alignment horizontal="center" vertical="center" wrapText="1"/>
    </xf>
    <xf numFmtId="0" fontId="4" fillId="0" borderId="48" xfId="95" applyFont="1" applyBorder="1" applyAlignment="1">
      <alignment horizontal="center" vertical="center" wrapText="1"/>
    </xf>
    <xf numFmtId="3" fontId="4" fillId="0" borderId="63" xfId="94" applyNumberFormat="1" applyFont="1" applyBorder="1" applyAlignment="1">
      <alignment horizontal="center" vertical="center" wrapText="1"/>
    </xf>
    <xf numFmtId="3" fontId="4" fillId="0" borderId="66" xfId="94" applyNumberFormat="1" applyFont="1" applyBorder="1" applyAlignment="1">
      <alignment horizontal="center" vertical="center" wrapText="1"/>
    </xf>
    <xf numFmtId="3" fontId="3" fillId="0" borderId="0" xfId="95" applyNumberFormat="1" applyFont="1" applyAlignment="1">
      <alignment horizontal="left" vertical="center" wrapText="1"/>
    </xf>
    <xf numFmtId="0" fontId="4" fillId="0" borderId="0" xfId="94" applyFont="1" applyAlignment="1">
      <alignment horizontal="center"/>
    </xf>
    <xf numFmtId="3" fontId="4" fillId="0" borderId="61" xfId="0" applyNumberFormat="1" applyFont="1" applyBorder="1" applyAlignment="1">
      <alignment horizontal="center" vertical="center" textRotation="90"/>
    </xf>
    <xf numFmtId="3" fontId="4" fillId="0" borderId="64" xfId="0" applyNumberFormat="1" applyFont="1" applyBorder="1" applyAlignment="1">
      <alignment horizontal="center" vertical="center" textRotation="90"/>
    </xf>
    <xf numFmtId="0" fontId="4" fillId="0" borderId="62" xfId="94" applyFont="1" applyBorder="1" applyAlignment="1">
      <alignment horizontal="center" vertical="center" wrapText="1"/>
    </xf>
    <xf numFmtId="0" fontId="4" fillId="0" borderId="65" xfId="94" applyFont="1" applyBorder="1" applyAlignment="1">
      <alignment horizontal="center" vertical="center" wrapText="1"/>
    </xf>
    <xf numFmtId="3" fontId="4" fillId="0" borderId="43" xfId="94" applyNumberFormat="1" applyFont="1" applyBorder="1" applyAlignment="1">
      <alignment horizontal="center" vertical="center" wrapText="1"/>
    </xf>
    <xf numFmtId="3" fontId="4" fillId="0" borderId="48" xfId="94" applyNumberFormat="1" applyFont="1" applyBorder="1" applyAlignment="1">
      <alignment horizontal="center" vertical="center" wrapText="1"/>
    </xf>
    <xf numFmtId="3" fontId="4" fillId="0" borderId="77" xfId="94" applyNumberFormat="1" applyFont="1" applyBorder="1" applyAlignment="1">
      <alignment horizontal="center" vertical="center" wrapText="1"/>
    </xf>
    <xf numFmtId="3" fontId="4" fillId="0" borderId="59" xfId="94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28" fillId="0" borderId="57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3" fillId="0" borderId="0" xfId="0" applyFont="1" applyAlignment="1">
      <alignment horizontal="left" vertical="center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58" xfId="82" applyFont="1" applyBorder="1" applyAlignment="1">
      <alignment horizontal="left" vertical="center" indent="1"/>
    </xf>
    <xf numFmtId="0" fontId="28" fillId="0" borderId="59" xfId="82" applyFont="1" applyBorder="1" applyAlignment="1">
      <alignment horizontal="left" vertical="center" indent="1"/>
    </xf>
    <xf numFmtId="0" fontId="28" fillId="0" borderId="60" xfId="82" applyFont="1" applyBorder="1" applyAlignment="1">
      <alignment horizontal="left" vertical="center" indent="1"/>
    </xf>
  </cellXfs>
  <cellStyles count="99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5" xr:uid="{00000000-0005-0000-0000-000052000000}"/>
    <cellStyle name="Normál_Beruházási tábla 2007 2" xfId="96" xr:uid="{00000000-0005-0000-0000-000053000000}"/>
    <cellStyle name="Normál_EU-s tábla kv-hez 2" xfId="97" xr:uid="{00000000-0005-0000-0000-000054000000}"/>
    <cellStyle name="Normál_SEGEDLETEK" xfId="82" xr:uid="{00000000-0005-0000-0000-000055000000}"/>
    <cellStyle name="Normál_Városfejlesztési Iroda - 2008. kv. tervezés" xfId="83" xr:uid="{00000000-0005-0000-0000-000056000000}"/>
    <cellStyle name="Normál_Városfejlesztési Iroda - 2008. kv. tervezés 2" xfId="94" xr:uid="{00000000-0005-0000-0000-000057000000}"/>
    <cellStyle name="Note" xfId="84" xr:uid="{00000000-0005-0000-0000-000058000000}"/>
    <cellStyle name="Output" xfId="85" xr:uid="{00000000-0005-0000-0000-000059000000}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 xr:uid="{00000000-0005-0000-0000-00005E000000}"/>
    <cellStyle name="Százalék 2 2" xfId="98" xr:uid="{00000000-0005-0000-0000-00005F000000}"/>
    <cellStyle name="Title" xfId="91" xr:uid="{00000000-0005-0000-0000-000060000000}"/>
    <cellStyle name="Total" xfId="92" xr:uid="{00000000-0005-0000-0000-000061000000}"/>
    <cellStyle name="Warning Text" xfId="93" xr:uid="{00000000-0005-0000-0000-00006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zpucsek\Documents\2021%20home\Nemzetis&#233;gek\2021.%20&#233;vi%20k&#246;ls&#233;gvet&#233;s%20tervez&#233;s\2016.%20&#233;vi%20El&#337;ri&#225;nyzat%20felhaszn&#225;l&#225;si%20terv\2016.%20&#233;vi%20El&#337;ir&#225;nyzat%20felhaszn&#225;l&#225;si%20terv%20Lengy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dviditási terv"/>
      <sheetName val="Részletes"/>
    </sheetNames>
    <sheetDataSet>
      <sheetData sheetId="0"/>
      <sheetData sheetId="1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9">
          <cell r="F19">
            <v>0</v>
          </cell>
          <cell r="G19">
            <v>0</v>
          </cell>
          <cell r="H19">
            <v>0</v>
          </cell>
        </row>
        <row r="35">
          <cell r="G35">
            <v>0</v>
          </cell>
          <cell r="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K50"/>
  <sheetViews>
    <sheetView tabSelected="1" view="pageBreakPreview" zoomScaleNormal="100" zoomScaleSheetLayoutView="100" workbookViewId="0"/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1" width="13.7109375" style="53" customWidth="1"/>
    <col min="12" max="16384" width="9.140625" style="1"/>
  </cols>
  <sheetData>
    <row r="1" spans="1:11" x14ac:dyDescent="0.3">
      <c r="B1" s="4" t="s">
        <v>207</v>
      </c>
      <c r="C1" s="4"/>
      <c r="D1" s="4"/>
      <c r="E1" s="40"/>
      <c r="F1" s="40"/>
      <c r="G1" s="40"/>
      <c r="H1" s="41"/>
      <c r="I1" s="41"/>
      <c r="J1" s="41"/>
      <c r="K1" s="41"/>
    </row>
    <row r="2" spans="1:11" x14ac:dyDescent="0.3">
      <c r="B2" s="32" t="s">
        <v>193</v>
      </c>
      <c r="C2" s="32"/>
      <c r="D2" s="32"/>
      <c r="E2" s="40"/>
      <c r="F2" s="40"/>
      <c r="G2" s="40"/>
      <c r="H2" s="41"/>
      <c r="I2" s="41"/>
      <c r="J2" s="41"/>
      <c r="K2" s="41"/>
    </row>
    <row r="3" spans="1:11" x14ac:dyDescent="0.3">
      <c r="B3" s="32"/>
      <c r="C3" s="32"/>
      <c r="D3" s="32"/>
      <c r="E3" s="40"/>
      <c r="F3" s="40"/>
      <c r="G3" s="40"/>
      <c r="H3" s="41"/>
      <c r="I3" s="41"/>
      <c r="J3" s="41"/>
      <c r="K3" s="41"/>
    </row>
    <row r="4" spans="1:11" x14ac:dyDescent="0.3">
      <c r="B4" s="400" t="s">
        <v>119</v>
      </c>
      <c r="C4" s="400"/>
      <c r="D4" s="400"/>
      <c r="E4" s="400"/>
      <c r="F4" s="400"/>
      <c r="G4" s="400"/>
      <c r="H4" s="400"/>
      <c r="I4" s="400"/>
      <c r="J4" s="400"/>
      <c r="K4" s="400"/>
    </row>
    <row r="5" spans="1:11" x14ac:dyDescent="0.3">
      <c r="B5" s="400" t="s">
        <v>179</v>
      </c>
      <c r="C5" s="400"/>
      <c r="D5" s="400"/>
      <c r="E5" s="400"/>
      <c r="F5" s="400"/>
      <c r="G5" s="400"/>
      <c r="H5" s="400"/>
      <c r="I5" s="400"/>
      <c r="J5" s="400"/>
      <c r="K5" s="400"/>
    </row>
    <row r="6" spans="1:11" ht="15.75" customHeight="1" x14ac:dyDescent="0.3">
      <c r="C6" s="7"/>
      <c r="D6" s="7"/>
      <c r="E6" s="42"/>
      <c r="F6" s="42"/>
      <c r="G6" s="42"/>
      <c r="H6" s="42"/>
      <c r="I6" s="42"/>
      <c r="J6" s="42"/>
      <c r="K6" s="42" t="s">
        <v>77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78</v>
      </c>
      <c r="F7" s="2" t="s">
        <v>79</v>
      </c>
      <c r="G7" s="2" t="s">
        <v>10</v>
      </c>
      <c r="H7" s="2" t="s">
        <v>80</v>
      </c>
      <c r="I7" s="2" t="s">
        <v>107</v>
      </c>
      <c r="J7" s="2" t="s">
        <v>117</v>
      </c>
      <c r="K7" s="2" t="s">
        <v>164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165</v>
      </c>
      <c r="F8" s="3" t="s">
        <v>166</v>
      </c>
      <c r="G8" s="287" t="s">
        <v>178</v>
      </c>
      <c r="H8" s="288" t="s">
        <v>185</v>
      </c>
      <c r="I8" s="285" t="s">
        <v>180</v>
      </c>
      <c r="J8" s="285" t="s">
        <v>160</v>
      </c>
      <c r="K8" s="286" t="s">
        <v>202</v>
      </c>
    </row>
    <row r="9" spans="1:11" s="8" customFormat="1" ht="21.75" customHeight="1" x14ac:dyDescent="0.3">
      <c r="A9" s="2">
        <v>1</v>
      </c>
      <c r="B9" s="37">
        <v>1</v>
      </c>
      <c r="C9" s="14"/>
      <c r="D9" s="17" t="s">
        <v>56</v>
      </c>
      <c r="E9" s="43">
        <v>2568</v>
      </c>
      <c r="F9" s="43">
        <v>1758</v>
      </c>
      <c r="G9" s="43">
        <v>2532</v>
      </c>
      <c r="H9" s="289">
        <v>1593</v>
      </c>
      <c r="I9" s="43">
        <v>2418</v>
      </c>
      <c r="J9" s="43">
        <f>SUM(J11:J16)</f>
        <v>23</v>
      </c>
      <c r="K9" s="44">
        <f>SUM(K11:K16)</f>
        <v>2441</v>
      </c>
    </row>
    <row r="10" spans="1:11" ht="15" customHeight="1" x14ac:dyDescent="0.3">
      <c r="A10" s="2">
        <v>2</v>
      </c>
      <c r="B10" s="24"/>
      <c r="C10" s="2">
        <v>1</v>
      </c>
      <c r="D10" s="1" t="s">
        <v>51</v>
      </c>
      <c r="E10" s="45">
        <v>2498</v>
      </c>
      <c r="F10" s="45">
        <v>1758</v>
      </c>
      <c r="G10" s="45">
        <v>2481</v>
      </c>
      <c r="H10" s="290">
        <v>1593</v>
      </c>
      <c r="I10" s="45">
        <v>2418</v>
      </c>
      <c r="J10" s="45">
        <f>SUM(J11:J13)</f>
        <v>0</v>
      </c>
      <c r="K10" s="137">
        <f>SUM(K11:K13)</f>
        <v>2418</v>
      </c>
    </row>
    <row r="11" spans="1:11" ht="15" customHeight="1" x14ac:dyDescent="0.3">
      <c r="A11" s="2">
        <v>3</v>
      </c>
      <c r="B11" s="24"/>
      <c r="D11" s="39" t="s">
        <v>81</v>
      </c>
      <c r="E11" s="45">
        <v>1318</v>
      </c>
      <c r="F11" s="45">
        <v>1040</v>
      </c>
      <c r="G11" s="45">
        <v>1928</v>
      </c>
      <c r="H11" s="290">
        <v>1040</v>
      </c>
      <c r="I11" s="45">
        <v>1865</v>
      </c>
      <c r="J11" s="45"/>
      <c r="K11" s="137">
        <f>I11+J11</f>
        <v>1865</v>
      </c>
    </row>
    <row r="12" spans="1:11" ht="15" customHeight="1" x14ac:dyDescent="0.3">
      <c r="A12" s="2">
        <v>4</v>
      </c>
      <c r="B12" s="24"/>
      <c r="D12" s="39" t="s">
        <v>167</v>
      </c>
      <c r="E12" s="45">
        <v>627</v>
      </c>
      <c r="F12" s="45">
        <v>165</v>
      </c>
      <c r="G12" s="45"/>
      <c r="H12" s="290"/>
      <c r="I12" s="45">
        <v>0</v>
      </c>
      <c r="J12" s="45"/>
      <c r="K12" s="137">
        <f t="shared" ref="K12:K13" si="0">I12+J12</f>
        <v>0</v>
      </c>
    </row>
    <row r="13" spans="1:11" ht="15" customHeight="1" x14ac:dyDescent="0.3">
      <c r="A13" s="2">
        <v>5</v>
      </c>
      <c r="B13" s="24"/>
      <c r="D13" s="39" t="s">
        <v>67</v>
      </c>
      <c r="E13" s="45">
        <v>553</v>
      </c>
      <c r="F13" s="45">
        <v>553</v>
      </c>
      <c r="G13" s="45">
        <v>553</v>
      </c>
      <c r="H13" s="290">
        <v>553</v>
      </c>
      <c r="I13" s="45">
        <v>553</v>
      </c>
      <c r="J13" s="45"/>
      <c r="K13" s="137">
        <f t="shared" si="0"/>
        <v>553</v>
      </c>
    </row>
    <row r="14" spans="1:11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90"/>
      <c r="I14" s="45"/>
      <c r="J14" s="45"/>
      <c r="K14" s="137"/>
    </row>
    <row r="15" spans="1:11" ht="15" customHeight="1" x14ac:dyDescent="0.3">
      <c r="A15" s="2">
        <v>7</v>
      </c>
      <c r="B15" s="24"/>
      <c r="C15" s="2">
        <v>3</v>
      </c>
      <c r="D15" s="1" t="s">
        <v>30</v>
      </c>
      <c r="E15" s="45">
        <v>70</v>
      </c>
      <c r="F15" s="45"/>
      <c r="G15" s="45">
        <v>51</v>
      </c>
      <c r="H15" s="290"/>
      <c r="I15" s="45"/>
      <c r="J15" s="45">
        <v>23</v>
      </c>
      <c r="K15" s="137">
        <f>J15+I15</f>
        <v>23</v>
      </c>
    </row>
    <row r="16" spans="1:11" ht="15" customHeight="1" x14ac:dyDescent="0.3">
      <c r="A16" s="2">
        <v>8</v>
      </c>
      <c r="B16" s="24"/>
      <c r="C16" s="2">
        <v>4</v>
      </c>
      <c r="D16" s="1" t="s">
        <v>32</v>
      </c>
      <c r="E16" s="45"/>
      <c r="F16" s="45"/>
      <c r="G16" s="45"/>
      <c r="H16" s="290"/>
      <c r="I16" s="45"/>
      <c r="J16" s="45"/>
      <c r="K16" s="137"/>
    </row>
    <row r="17" spans="1:11" s="8" customFormat="1" ht="21.75" customHeight="1" x14ac:dyDescent="0.3">
      <c r="A17" s="2">
        <v>9</v>
      </c>
      <c r="B17" s="38">
        <v>2</v>
      </c>
      <c r="C17" s="16"/>
      <c r="D17" s="17" t="s">
        <v>57</v>
      </c>
      <c r="E17" s="46">
        <v>471</v>
      </c>
      <c r="F17" s="46">
        <v>0</v>
      </c>
      <c r="G17" s="46">
        <v>0</v>
      </c>
      <c r="H17" s="291">
        <v>0</v>
      </c>
      <c r="I17" s="46">
        <v>0</v>
      </c>
      <c r="J17" s="46">
        <f t="shared" ref="J17:K17" si="1">SUM(J18:J20)</f>
        <v>0</v>
      </c>
      <c r="K17" s="47">
        <f t="shared" si="1"/>
        <v>0</v>
      </c>
    </row>
    <row r="18" spans="1:11" ht="15" customHeight="1" x14ac:dyDescent="0.3">
      <c r="A18" s="2">
        <v>10</v>
      </c>
      <c r="B18" s="24"/>
      <c r="C18" s="2">
        <v>5</v>
      </c>
      <c r="D18" s="1" t="s">
        <v>52</v>
      </c>
      <c r="E18" s="45">
        <v>471</v>
      </c>
      <c r="F18" s="45"/>
      <c r="G18" s="45"/>
      <c r="H18" s="290"/>
      <c r="I18" s="45"/>
      <c r="J18" s="45"/>
      <c r="K18" s="137"/>
    </row>
    <row r="19" spans="1:11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90"/>
      <c r="I19" s="45"/>
      <c r="J19" s="45"/>
      <c r="K19" s="137"/>
    </row>
    <row r="20" spans="1:11" ht="15" customHeight="1" x14ac:dyDescent="0.3">
      <c r="A20" s="2">
        <v>12</v>
      </c>
      <c r="B20" s="24"/>
      <c r="C20" s="2">
        <v>7</v>
      </c>
      <c r="D20" s="1" t="s">
        <v>40</v>
      </c>
      <c r="E20" s="45"/>
      <c r="F20" s="45"/>
      <c r="G20" s="45"/>
      <c r="H20" s="290"/>
      <c r="I20" s="45"/>
      <c r="J20" s="45"/>
      <c r="K20" s="137"/>
    </row>
    <row r="21" spans="1:11" s="13" customFormat="1" ht="21.75" customHeight="1" x14ac:dyDescent="0.3">
      <c r="A21" s="2">
        <v>13</v>
      </c>
      <c r="B21" s="26"/>
      <c r="C21" s="19"/>
      <c r="D21" s="20" t="s">
        <v>3</v>
      </c>
      <c r="E21" s="48">
        <v>3039</v>
      </c>
      <c r="F21" s="48">
        <v>1758</v>
      </c>
      <c r="G21" s="48">
        <v>2533</v>
      </c>
      <c r="H21" s="292">
        <v>1593</v>
      </c>
      <c r="I21" s="48">
        <v>2418</v>
      </c>
      <c r="J21" s="48">
        <f t="shared" ref="J21:K21" si="2">SUM(J9,J17,)</f>
        <v>23</v>
      </c>
      <c r="K21" s="49">
        <f t="shared" si="2"/>
        <v>2441</v>
      </c>
    </row>
    <row r="22" spans="1:11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196</v>
      </c>
      <c r="F22" s="46">
        <v>1098</v>
      </c>
      <c r="G22" s="46">
        <v>1266</v>
      </c>
      <c r="H22" s="291">
        <v>2</v>
      </c>
      <c r="I22" s="46">
        <v>672</v>
      </c>
      <c r="J22" s="46">
        <f t="shared" ref="J22:K22" si="3">SUM(J23:J26)</f>
        <v>0</v>
      </c>
      <c r="K22" s="47">
        <f t="shared" si="3"/>
        <v>672</v>
      </c>
    </row>
    <row r="23" spans="1:11" ht="15" customHeight="1" x14ac:dyDescent="0.3">
      <c r="A23" s="2">
        <v>15</v>
      </c>
      <c r="B23" s="24">
        <v>1</v>
      </c>
      <c r="D23" s="1" t="s">
        <v>15</v>
      </c>
      <c r="E23" s="45"/>
      <c r="F23" s="45"/>
      <c r="G23" s="45"/>
      <c r="H23" s="290"/>
      <c r="I23" s="45"/>
      <c r="J23" s="45"/>
      <c r="K23" s="137"/>
    </row>
    <row r="24" spans="1:11" ht="15" customHeight="1" x14ac:dyDescent="0.3">
      <c r="A24" s="2">
        <v>16</v>
      </c>
      <c r="B24" s="24"/>
      <c r="D24" s="36" t="s">
        <v>82</v>
      </c>
      <c r="E24" s="45">
        <v>196</v>
      </c>
      <c r="F24" s="45">
        <v>627</v>
      </c>
      <c r="G24" s="45">
        <v>1266</v>
      </c>
      <c r="H24" s="290">
        <v>2</v>
      </c>
      <c r="I24" s="45">
        <v>672</v>
      </c>
      <c r="J24" s="45"/>
      <c r="K24" s="137">
        <f>I24+J24</f>
        <v>672</v>
      </c>
    </row>
    <row r="25" spans="1:11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90"/>
      <c r="I25" s="45"/>
      <c r="J25" s="45"/>
      <c r="K25" s="137"/>
    </row>
    <row r="26" spans="1:11" ht="15" customHeight="1" thickBot="1" x14ac:dyDescent="0.35">
      <c r="A26" s="2">
        <v>18</v>
      </c>
      <c r="B26" s="24"/>
      <c r="D26" s="36" t="s">
        <v>82</v>
      </c>
      <c r="E26" s="45"/>
      <c r="F26" s="45">
        <v>471</v>
      </c>
      <c r="G26" s="45"/>
      <c r="H26" s="290"/>
      <c r="I26" s="45">
        <v>0</v>
      </c>
      <c r="J26" s="45"/>
      <c r="K26" s="137">
        <f>SUM(H26:J26)</f>
        <v>0</v>
      </c>
    </row>
    <row r="27" spans="1:11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3235</v>
      </c>
      <c r="F27" s="50">
        <v>2856</v>
      </c>
      <c r="G27" s="50">
        <v>3798</v>
      </c>
      <c r="H27" s="293">
        <v>1595</v>
      </c>
      <c r="I27" s="50">
        <v>3090</v>
      </c>
      <c r="J27" s="50">
        <f t="shared" ref="J27" si="4">SUM(J21,J22)</f>
        <v>23</v>
      </c>
      <c r="K27" s="51">
        <f>SUM(K21,K22)</f>
        <v>3113</v>
      </c>
    </row>
    <row r="28" spans="1:11" x14ac:dyDescent="0.3">
      <c r="J28" s="53">
        <f>J27-'5.2 összefogaló 2'!E22</f>
        <v>0</v>
      </c>
      <c r="K28" s="53">
        <f>+J27-K27+I27</f>
        <v>0</v>
      </c>
    </row>
    <row r="32" spans="1:11" x14ac:dyDescent="0.3">
      <c r="C32" s="7"/>
      <c r="D32" s="8"/>
      <c r="E32" s="53"/>
      <c r="F32" s="53"/>
      <c r="G32" s="53"/>
    </row>
    <row r="43" spans="1:11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  <c r="K43" s="53"/>
    </row>
    <row r="48" spans="1:11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  <c r="K48" s="53"/>
    </row>
    <row r="50" spans="1:11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  <c r="K50" s="53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9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K46"/>
  <sheetViews>
    <sheetView view="pageBreakPreview" zoomScaleNormal="100" zoomScaleSheetLayoutView="100" workbookViewId="0">
      <selection activeCell="K8" sqref="K8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7" width="11.7109375" style="1" customWidth="1"/>
    <col min="8" max="11" width="13.7109375" style="1" customWidth="1"/>
    <col min="12" max="16384" width="9.140625" style="1"/>
  </cols>
  <sheetData>
    <row r="1" spans="1:11" x14ac:dyDescent="0.3">
      <c r="B1" s="4" t="s">
        <v>208</v>
      </c>
      <c r="C1" s="4"/>
      <c r="D1" s="4"/>
      <c r="E1" s="32"/>
      <c r="F1" s="32"/>
      <c r="G1" s="32"/>
      <c r="H1" s="32"/>
      <c r="I1" s="32"/>
      <c r="J1" s="32"/>
      <c r="K1" s="32"/>
    </row>
    <row r="2" spans="1:11" x14ac:dyDescent="0.3">
      <c r="B2" s="32" t="s">
        <v>194</v>
      </c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3"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3">
      <c r="B4" s="400" t="s">
        <v>119</v>
      </c>
      <c r="C4" s="400"/>
      <c r="D4" s="400"/>
      <c r="E4" s="400"/>
      <c r="F4" s="400"/>
      <c r="G4" s="400"/>
      <c r="H4" s="400"/>
      <c r="I4" s="400"/>
      <c r="J4" s="400"/>
      <c r="K4" s="400"/>
    </row>
    <row r="5" spans="1:11" x14ac:dyDescent="0.3">
      <c r="B5" s="400" t="s">
        <v>181</v>
      </c>
      <c r="C5" s="400"/>
      <c r="D5" s="400"/>
      <c r="E5" s="400"/>
      <c r="F5" s="400"/>
      <c r="G5" s="400"/>
      <c r="H5" s="400"/>
      <c r="I5" s="400"/>
      <c r="J5" s="400"/>
      <c r="K5" s="400"/>
    </row>
    <row r="6" spans="1:11" x14ac:dyDescent="0.3">
      <c r="C6" s="7"/>
      <c r="D6" s="7"/>
      <c r="E6" s="7"/>
      <c r="F6" s="7"/>
      <c r="G6" s="7"/>
      <c r="H6" s="2"/>
      <c r="I6" s="2"/>
      <c r="J6" s="2"/>
      <c r="K6" s="2" t="s">
        <v>77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78</v>
      </c>
      <c r="F7" s="2" t="s">
        <v>79</v>
      </c>
      <c r="G7" s="2" t="s">
        <v>10</v>
      </c>
      <c r="H7" s="2" t="s">
        <v>80</v>
      </c>
      <c r="I7" s="2" t="s">
        <v>107</v>
      </c>
      <c r="J7" s="2" t="s">
        <v>117</v>
      </c>
      <c r="K7" s="2" t="s">
        <v>164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165</v>
      </c>
      <c r="F8" s="3" t="s">
        <v>166</v>
      </c>
      <c r="G8" s="287" t="s">
        <v>178</v>
      </c>
      <c r="H8" s="288" t="s">
        <v>185</v>
      </c>
      <c r="I8" s="285" t="s">
        <v>186</v>
      </c>
      <c r="J8" s="285" t="s">
        <v>160</v>
      </c>
      <c r="K8" s="286" t="s">
        <v>203</v>
      </c>
    </row>
    <row r="9" spans="1:11" s="8" customFormat="1" ht="21.75" customHeight="1" x14ac:dyDescent="0.3">
      <c r="A9" s="2">
        <v>1</v>
      </c>
      <c r="B9" s="23">
        <v>1</v>
      </c>
      <c r="C9" s="14"/>
      <c r="D9" s="17" t="s">
        <v>49</v>
      </c>
      <c r="E9" s="15">
        <v>1969</v>
      </c>
      <c r="F9" s="15">
        <v>2385</v>
      </c>
      <c r="G9" s="15">
        <v>2655</v>
      </c>
      <c r="H9" s="294">
        <v>1595</v>
      </c>
      <c r="I9" s="15">
        <v>3090</v>
      </c>
      <c r="J9" s="15">
        <f t="shared" ref="J9:K9" si="0">SUM(J10:J14)</f>
        <v>23</v>
      </c>
      <c r="K9" s="54">
        <f t="shared" si="0"/>
        <v>3113</v>
      </c>
    </row>
    <row r="10" spans="1:11" ht="15" customHeight="1" x14ac:dyDescent="0.3">
      <c r="A10" s="2">
        <v>2</v>
      </c>
      <c r="B10" s="24"/>
      <c r="C10" s="2">
        <v>1</v>
      </c>
      <c r="D10" s="1" t="s">
        <v>16</v>
      </c>
      <c r="H10" s="295"/>
      <c r="K10" s="9"/>
    </row>
    <row r="11" spans="1:11" ht="15" customHeight="1" x14ac:dyDescent="0.3">
      <c r="A11" s="2">
        <v>3</v>
      </c>
      <c r="B11" s="24"/>
      <c r="C11" s="2">
        <v>2</v>
      </c>
      <c r="D11" s="1" t="s">
        <v>23</v>
      </c>
      <c r="E11" s="1">
        <v>3</v>
      </c>
      <c r="F11" s="1">
        <v>10</v>
      </c>
      <c r="G11" s="1">
        <v>4</v>
      </c>
      <c r="H11" s="295">
        <v>14</v>
      </c>
      <c r="I11" s="1">
        <v>14</v>
      </c>
      <c r="K11" s="9">
        <f>J11+I11</f>
        <v>14</v>
      </c>
    </row>
    <row r="12" spans="1:11" ht="15" customHeight="1" x14ac:dyDescent="0.3">
      <c r="A12" s="2">
        <v>4</v>
      </c>
      <c r="B12" s="24"/>
      <c r="C12" s="2">
        <v>3</v>
      </c>
      <c r="D12" s="1" t="s">
        <v>17</v>
      </c>
      <c r="E12" s="1">
        <v>1966</v>
      </c>
      <c r="F12" s="1">
        <v>2375</v>
      </c>
      <c r="G12" s="1">
        <v>2626</v>
      </c>
      <c r="H12" s="295">
        <v>1581</v>
      </c>
      <c r="I12" s="1">
        <v>3076</v>
      </c>
      <c r="J12" s="1">
        <v>23</v>
      </c>
      <c r="K12" s="9">
        <f>J12+I12</f>
        <v>3099</v>
      </c>
    </row>
    <row r="13" spans="1:11" ht="15" customHeight="1" x14ac:dyDescent="0.3">
      <c r="A13" s="2">
        <v>5</v>
      </c>
      <c r="B13" s="24"/>
      <c r="C13" s="2">
        <v>4</v>
      </c>
      <c r="D13" s="1" t="s">
        <v>19</v>
      </c>
      <c r="H13" s="295"/>
      <c r="K13" s="9"/>
    </row>
    <row r="14" spans="1:11" ht="15" customHeight="1" x14ac:dyDescent="0.3">
      <c r="A14" s="2">
        <v>6</v>
      </c>
      <c r="B14" s="24"/>
      <c r="C14" s="2">
        <v>5</v>
      </c>
      <c r="D14" s="1" t="s">
        <v>54</v>
      </c>
      <c r="G14" s="1">
        <v>25</v>
      </c>
      <c r="H14" s="295"/>
      <c r="K14" s="9"/>
    </row>
    <row r="15" spans="1:11" s="8" customFormat="1" ht="21.75" customHeight="1" x14ac:dyDescent="0.3">
      <c r="A15" s="2">
        <v>7</v>
      </c>
      <c r="B15" s="25">
        <v>2</v>
      </c>
      <c r="C15" s="16"/>
      <c r="D15" s="17" t="s">
        <v>50</v>
      </c>
      <c r="E15" s="17">
        <v>0</v>
      </c>
      <c r="F15" s="17">
        <v>471</v>
      </c>
      <c r="G15" s="17">
        <v>471</v>
      </c>
      <c r="H15" s="296">
        <v>0</v>
      </c>
      <c r="I15" s="17">
        <v>0</v>
      </c>
      <c r="J15" s="17">
        <f t="shared" ref="J15:K15" si="1">SUM(J16:J18)</f>
        <v>0</v>
      </c>
      <c r="K15" s="18">
        <f t="shared" si="1"/>
        <v>0</v>
      </c>
    </row>
    <row r="16" spans="1:11" ht="15" customHeight="1" x14ac:dyDescent="0.3">
      <c r="A16" s="2">
        <v>8</v>
      </c>
      <c r="B16" s="24"/>
      <c r="C16" s="2">
        <v>1</v>
      </c>
      <c r="D16" s="1" t="s">
        <v>21</v>
      </c>
      <c r="F16" s="1">
        <v>471</v>
      </c>
      <c r="G16" s="1">
        <v>471</v>
      </c>
      <c r="H16" s="295"/>
      <c r="I16" s="1">
        <v>0</v>
      </c>
      <c r="K16" s="9">
        <f>SUM(I16:J16)</f>
        <v>0</v>
      </c>
    </row>
    <row r="17" spans="1:11" ht="15" customHeight="1" x14ac:dyDescent="0.3">
      <c r="A17" s="2">
        <v>9</v>
      </c>
      <c r="B17" s="24"/>
      <c r="C17" s="2">
        <v>2</v>
      </c>
      <c r="D17" s="1" t="s">
        <v>20</v>
      </c>
      <c r="H17" s="295"/>
      <c r="K17" s="9"/>
    </row>
    <row r="18" spans="1:11" ht="15" customHeight="1" x14ac:dyDescent="0.3">
      <c r="A18" s="2">
        <v>10</v>
      </c>
      <c r="B18" s="24"/>
      <c r="C18" s="2">
        <v>3</v>
      </c>
      <c r="D18" s="1" t="s">
        <v>55</v>
      </c>
      <c r="H18" s="295"/>
      <c r="K18" s="9"/>
    </row>
    <row r="19" spans="1:11" s="13" customFormat="1" ht="21.75" customHeight="1" x14ac:dyDescent="0.3">
      <c r="A19" s="2">
        <v>11</v>
      </c>
      <c r="B19" s="26"/>
      <c r="C19" s="19"/>
      <c r="D19" s="20" t="s">
        <v>60</v>
      </c>
      <c r="E19" s="20">
        <v>1969</v>
      </c>
      <c r="F19" s="20">
        <v>2856</v>
      </c>
      <c r="G19" s="20">
        <v>3126</v>
      </c>
      <c r="H19" s="297">
        <v>1595</v>
      </c>
      <c r="I19" s="20">
        <v>3090</v>
      </c>
      <c r="J19" s="20">
        <f t="shared" ref="J19:K19" si="2">SUM(J9,J15,)</f>
        <v>23</v>
      </c>
      <c r="K19" s="21">
        <f t="shared" si="2"/>
        <v>3113</v>
      </c>
    </row>
    <row r="20" spans="1:11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96">
        <v>0</v>
      </c>
      <c r="I20" s="17">
        <v>0</v>
      </c>
      <c r="J20" s="17">
        <f t="shared" ref="J20:K20" si="3">SUM(J21:J22)</f>
        <v>0</v>
      </c>
      <c r="K20" s="18">
        <f t="shared" si="3"/>
        <v>0</v>
      </c>
    </row>
    <row r="21" spans="1:11" ht="15" customHeight="1" x14ac:dyDescent="0.3">
      <c r="A21" s="2">
        <v>13</v>
      </c>
      <c r="B21" s="24">
        <v>1</v>
      </c>
      <c r="D21" s="1" t="s">
        <v>18</v>
      </c>
      <c r="H21" s="295"/>
      <c r="K21" s="9"/>
    </row>
    <row r="22" spans="1:11" ht="15" customHeight="1" thickBot="1" x14ac:dyDescent="0.35">
      <c r="A22" s="2">
        <v>14</v>
      </c>
      <c r="B22" s="24">
        <v>2</v>
      </c>
      <c r="D22" s="1" t="s">
        <v>13</v>
      </c>
      <c r="H22" s="295"/>
      <c r="K22" s="9"/>
    </row>
    <row r="23" spans="1:11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1969</v>
      </c>
      <c r="F23" s="11">
        <v>2856</v>
      </c>
      <c r="G23" s="11">
        <v>3126</v>
      </c>
      <c r="H23" s="298">
        <v>1595</v>
      </c>
      <c r="I23" s="11">
        <v>3090</v>
      </c>
      <c r="J23" s="11">
        <f t="shared" ref="J23:K23" si="4">SUM(J19,J20)</f>
        <v>23</v>
      </c>
      <c r="K23" s="12">
        <f t="shared" si="4"/>
        <v>3113</v>
      </c>
    </row>
    <row r="24" spans="1:11" x14ac:dyDescent="0.3">
      <c r="E24" s="1">
        <f>+'1.Bev'!E27-'2.Kiad'!E23</f>
        <v>1266</v>
      </c>
      <c r="F24" s="1">
        <f>+'1.Bev'!F27-'2.Kiad'!F23</f>
        <v>0</v>
      </c>
      <c r="G24" s="1">
        <f>+'1.Bev'!G27-'2.Kiad'!G23</f>
        <v>672</v>
      </c>
      <c r="H24" s="1">
        <f>+'1.Bev'!H27-'2.Kiad'!H23</f>
        <v>0</v>
      </c>
      <c r="J24" s="1">
        <f>+'1.Bev'!J27-'2.Kiad'!J23</f>
        <v>0</v>
      </c>
      <c r="K24" s="1">
        <f>+'1.Bev'!K27-'2.Kiad'!K23</f>
        <v>0</v>
      </c>
    </row>
    <row r="28" spans="1:11" x14ac:dyDescent="0.3">
      <c r="C28" s="7"/>
      <c r="D28" s="8"/>
      <c r="E28" s="8"/>
      <c r="F28" s="8"/>
      <c r="G28" s="8"/>
      <c r="H28" s="8"/>
      <c r="I28" s="8"/>
      <c r="J28" s="8"/>
      <c r="K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8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82"/>
  <sheetViews>
    <sheetView view="pageBreakPreview" zoomScaleNormal="100" zoomScaleSheetLayoutView="100" workbookViewId="0">
      <selection activeCell="D14" sqref="D14"/>
    </sheetView>
  </sheetViews>
  <sheetFormatPr defaultColWidth="9.140625" defaultRowHeight="15" x14ac:dyDescent="0.3"/>
  <cols>
    <col min="1" max="1" width="3" style="114" customWidth="1"/>
    <col min="2" max="3" width="4.7109375" style="115" customWidth="1"/>
    <col min="4" max="4" width="60.7109375" style="130" customWidth="1"/>
    <col min="5" max="9" width="13.7109375" style="116" customWidth="1"/>
    <col min="10" max="10" width="15.7109375" style="117" customWidth="1"/>
    <col min="11" max="16384" width="9.140625" style="116"/>
  </cols>
  <sheetData>
    <row r="1" spans="1:11" ht="15" customHeight="1" x14ac:dyDescent="0.3">
      <c r="B1" s="4" t="s">
        <v>209</v>
      </c>
      <c r="C1" s="338"/>
      <c r="D1" s="338"/>
      <c r="J1" s="121"/>
    </row>
    <row r="2" spans="1:11" ht="15" customHeight="1" x14ac:dyDescent="0.3">
      <c r="B2" s="32" t="s">
        <v>195</v>
      </c>
      <c r="C2" s="252"/>
      <c r="D2" s="252"/>
      <c r="J2" s="121"/>
    </row>
    <row r="3" spans="1:11" ht="15" customHeight="1" x14ac:dyDescent="0.3">
      <c r="B3" s="252"/>
      <c r="C3" s="252"/>
      <c r="D3" s="252"/>
      <c r="J3" s="121"/>
    </row>
    <row r="4" spans="1:11" ht="15" customHeight="1" x14ac:dyDescent="0.3">
      <c r="B4" s="401" t="s">
        <v>119</v>
      </c>
      <c r="C4" s="401"/>
      <c r="D4" s="401"/>
      <c r="E4" s="401"/>
      <c r="F4" s="401"/>
      <c r="G4" s="401"/>
      <c r="H4" s="401"/>
      <c r="I4" s="401"/>
      <c r="J4" s="401"/>
    </row>
    <row r="5" spans="1:11" s="119" customFormat="1" ht="15" customHeight="1" x14ac:dyDescent="0.2">
      <c r="A5" s="114"/>
      <c r="B5" s="402" t="s">
        <v>192</v>
      </c>
      <c r="C5" s="402"/>
      <c r="D5" s="402"/>
      <c r="E5" s="402"/>
      <c r="F5" s="402"/>
      <c r="G5" s="402"/>
      <c r="H5" s="402"/>
      <c r="I5" s="402"/>
      <c r="J5" s="402"/>
    </row>
    <row r="6" spans="1:11" ht="15" customHeight="1" x14ac:dyDescent="0.3">
      <c r="D6" s="120"/>
      <c r="I6" s="121"/>
      <c r="J6" s="121" t="s">
        <v>77</v>
      </c>
    </row>
    <row r="7" spans="1:11" s="115" customFormat="1" ht="15" customHeight="1" thickBot="1" x14ac:dyDescent="0.35">
      <c r="A7" s="122"/>
      <c r="B7" s="115" t="s">
        <v>8</v>
      </c>
      <c r="C7" s="123" t="s">
        <v>9</v>
      </c>
      <c r="D7" s="115" t="s">
        <v>106</v>
      </c>
      <c r="E7" s="115" t="s">
        <v>78</v>
      </c>
      <c r="F7" s="115" t="s">
        <v>79</v>
      </c>
      <c r="G7" s="115" t="s">
        <v>10</v>
      </c>
      <c r="H7" s="115" t="s">
        <v>80</v>
      </c>
      <c r="I7" s="115" t="s">
        <v>107</v>
      </c>
      <c r="J7" s="115" t="s">
        <v>117</v>
      </c>
    </row>
    <row r="8" spans="1:11" s="118" customFormat="1" ht="30" customHeight="1" x14ac:dyDescent="0.2">
      <c r="B8" s="405" t="s">
        <v>108</v>
      </c>
      <c r="C8" s="409" t="s">
        <v>109</v>
      </c>
      <c r="D8" s="411" t="s">
        <v>0</v>
      </c>
      <c r="E8" s="407" t="s">
        <v>49</v>
      </c>
      <c r="F8" s="407"/>
      <c r="G8" s="407"/>
      <c r="H8" s="407"/>
      <c r="I8" s="408"/>
      <c r="J8" s="403" t="s">
        <v>185</v>
      </c>
    </row>
    <row r="9" spans="1:11" s="118" customFormat="1" ht="45" customHeight="1" thickBot="1" x14ac:dyDescent="0.25">
      <c r="B9" s="406"/>
      <c r="C9" s="410"/>
      <c r="D9" s="412"/>
      <c r="E9" s="164" t="s">
        <v>16</v>
      </c>
      <c r="F9" s="164" t="s">
        <v>111</v>
      </c>
      <c r="G9" s="164" t="s">
        <v>17</v>
      </c>
      <c r="H9" s="164" t="s">
        <v>112</v>
      </c>
      <c r="I9" s="165" t="s">
        <v>113</v>
      </c>
      <c r="J9" s="404"/>
    </row>
    <row r="10" spans="1:11" s="118" customFormat="1" ht="22.5" customHeight="1" x14ac:dyDescent="0.3">
      <c r="A10" s="122">
        <v>1</v>
      </c>
      <c r="B10" s="162">
        <v>1</v>
      </c>
      <c r="C10" s="157" t="s">
        <v>119</v>
      </c>
      <c r="D10" s="158"/>
      <c r="E10" s="159"/>
      <c r="F10" s="160"/>
      <c r="G10" s="160"/>
      <c r="H10" s="160"/>
      <c r="I10" s="161"/>
      <c r="J10" s="163"/>
    </row>
    <row r="11" spans="1:11" ht="18" customHeight="1" x14ac:dyDescent="0.3">
      <c r="A11" s="122">
        <v>2</v>
      </c>
      <c r="B11" s="141"/>
      <c r="C11" s="142">
        <v>1</v>
      </c>
      <c r="D11" s="143" t="s">
        <v>187</v>
      </c>
      <c r="E11" s="144"/>
      <c r="F11" s="145"/>
      <c r="G11" s="145"/>
      <c r="H11" s="145"/>
      <c r="I11" s="146"/>
      <c r="J11" s="155"/>
    </row>
    <row r="12" spans="1:11" s="306" customFormat="1" x14ac:dyDescent="0.3">
      <c r="A12" s="122">
        <v>3</v>
      </c>
      <c r="B12" s="299"/>
      <c r="C12" s="300"/>
      <c r="D12" s="301" t="s">
        <v>161</v>
      </c>
      <c r="E12" s="302"/>
      <c r="F12" s="303">
        <v>14</v>
      </c>
      <c r="G12" s="303">
        <v>231</v>
      </c>
      <c r="H12" s="303"/>
      <c r="I12" s="304"/>
      <c r="J12" s="305">
        <f>SUM(E12:I12)</f>
        <v>245</v>
      </c>
    </row>
    <row r="13" spans="1:11" s="306" customFormat="1" x14ac:dyDescent="0.3">
      <c r="A13" s="122">
        <v>4</v>
      </c>
      <c r="B13" s="299"/>
      <c r="C13" s="300"/>
      <c r="D13" s="317" t="s">
        <v>162</v>
      </c>
      <c r="E13" s="318">
        <v>0</v>
      </c>
      <c r="F13" s="394">
        <v>14</v>
      </c>
      <c r="G13" s="394">
        <v>231</v>
      </c>
      <c r="H13" s="394">
        <v>0</v>
      </c>
      <c r="I13" s="395">
        <v>0</v>
      </c>
      <c r="J13" s="155">
        <f>SUM(E13:I13)</f>
        <v>245</v>
      </c>
      <c r="K13" s="117"/>
    </row>
    <row r="14" spans="1:11" s="314" customFormat="1" x14ac:dyDescent="0.3">
      <c r="A14" s="122">
        <v>5</v>
      </c>
      <c r="B14" s="307"/>
      <c r="C14" s="308"/>
      <c r="D14" s="309" t="s">
        <v>213</v>
      </c>
      <c r="E14" s="310"/>
      <c r="F14" s="311"/>
      <c r="G14" s="311">
        <v>23</v>
      </c>
      <c r="H14" s="311"/>
      <c r="I14" s="312"/>
      <c r="J14" s="313">
        <f>SUM(E14:I14)</f>
        <v>23</v>
      </c>
    </row>
    <row r="15" spans="1:11" s="117" customFormat="1" x14ac:dyDescent="0.3">
      <c r="A15" s="122">
        <v>6</v>
      </c>
      <c r="B15" s="315"/>
      <c r="C15" s="316"/>
      <c r="D15" s="317" t="s">
        <v>204</v>
      </c>
      <c r="E15" s="318">
        <f>SUM(E13:E14)</f>
        <v>0</v>
      </c>
      <c r="F15" s="318">
        <f t="shared" ref="F15:J15" si="0">SUM(F13:F14)</f>
        <v>14</v>
      </c>
      <c r="G15" s="318">
        <f t="shared" si="0"/>
        <v>254</v>
      </c>
      <c r="H15" s="318">
        <f t="shared" si="0"/>
        <v>0</v>
      </c>
      <c r="I15" s="318">
        <f t="shared" si="0"/>
        <v>0</v>
      </c>
      <c r="J15" s="155">
        <f t="shared" si="0"/>
        <v>268</v>
      </c>
    </row>
    <row r="16" spans="1:11" ht="18" customHeight="1" x14ac:dyDescent="0.3">
      <c r="A16" s="122">
        <v>7</v>
      </c>
      <c r="B16" s="139"/>
      <c r="C16" s="140">
        <v>2</v>
      </c>
      <c r="D16" s="177" t="s">
        <v>188</v>
      </c>
      <c r="E16" s="138"/>
      <c r="F16" s="126"/>
      <c r="G16" s="126"/>
      <c r="H16" s="126"/>
      <c r="I16" s="129"/>
      <c r="J16" s="156"/>
    </row>
    <row r="17" spans="1:10" s="306" customFormat="1" x14ac:dyDescent="0.3">
      <c r="A17" s="122">
        <v>8</v>
      </c>
      <c r="B17" s="299"/>
      <c r="C17" s="300"/>
      <c r="D17" s="301" t="s">
        <v>161</v>
      </c>
      <c r="E17" s="302"/>
      <c r="F17" s="303"/>
      <c r="G17" s="303">
        <v>100</v>
      </c>
      <c r="H17" s="303"/>
      <c r="I17" s="304"/>
      <c r="J17" s="305">
        <f>SUM(E17:I17)</f>
        <v>100</v>
      </c>
    </row>
    <row r="18" spans="1:10" s="306" customFormat="1" x14ac:dyDescent="0.3">
      <c r="A18" s="122">
        <v>9</v>
      </c>
      <c r="B18" s="299"/>
      <c r="C18" s="300"/>
      <c r="D18" s="317" t="s">
        <v>162</v>
      </c>
      <c r="E18" s="318">
        <v>0</v>
      </c>
      <c r="F18" s="394">
        <v>0</v>
      </c>
      <c r="G18" s="394">
        <v>695</v>
      </c>
      <c r="H18" s="394">
        <v>0</v>
      </c>
      <c r="I18" s="395">
        <v>0</v>
      </c>
      <c r="J18" s="155">
        <f>SUM(E18:I18)</f>
        <v>695</v>
      </c>
    </row>
    <row r="19" spans="1:10" s="314" customFormat="1" x14ac:dyDescent="0.3">
      <c r="A19" s="122">
        <v>10</v>
      </c>
      <c r="B19" s="307"/>
      <c r="C19" s="308"/>
      <c r="D19" s="309" t="s">
        <v>163</v>
      </c>
      <c r="E19" s="310"/>
      <c r="F19" s="311"/>
      <c r="G19" s="311"/>
      <c r="H19" s="311"/>
      <c r="I19" s="312"/>
      <c r="J19" s="313">
        <f>SUM(E19:I19)</f>
        <v>0</v>
      </c>
    </row>
    <row r="20" spans="1:10" s="117" customFormat="1" x14ac:dyDescent="0.3">
      <c r="A20" s="122">
        <v>11</v>
      </c>
      <c r="B20" s="315"/>
      <c r="C20" s="316"/>
      <c r="D20" s="317" t="s">
        <v>204</v>
      </c>
      <c r="E20" s="318">
        <f t="shared" ref="E20:J20" si="1">SUM(E18:E19)</f>
        <v>0</v>
      </c>
      <c r="F20" s="318">
        <f t="shared" si="1"/>
        <v>0</v>
      </c>
      <c r="G20" s="318">
        <f t="shared" si="1"/>
        <v>695</v>
      </c>
      <c r="H20" s="318">
        <f t="shared" si="1"/>
        <v>0</v>
      </c>
      <c r="I20" s="318">
        <f t="shared" si="1"/>
        <v>0</v>
      </c>
      <c r="J20" s="155">
        <f t="shared" si="1"/>
        <v>695</v>
      </c>
    </row>
    <row r="21" spans="1:10" ht="18" customHeight="1" x14ac:dyDescent="0.3">
      <c r="A21" s="122">
        <v>12</v>
      </c>
      <c r="B21" s="139"/>
      <c r="C21" s="140">
        <v>3</v>
      </c>
      <c r="D21" s="125" t="s">
        <v>189</v>
      </c>
      <c r="E21" s="138"/>
      <c r="F21" s="126"/>
      <c r="G21" s="126"/>
      <c r="H21" s="126"/>
      <c r="I21" s="129"/>
      <c r="J21" s="156"/>
    </row>
    <row r="22" spans="1:10" s="306" customFormat="1" x14ac:dyDescent="0.3">
      <c r="A22" s="122">
        <v>13</v>
      </c>
      <c r="B22" s="299"/>
      <c r="C22" s="300"/>
      <c r="D22" s="301" t="s">
        <v>161</v>
      </c>
      <c r="E22" s="302"/>
      <c r="F22" s="303"/>
      <c r="G22" s="303">
        <v>350</v>
      </c>
      <c r="H22" s="303"/>
      <c r="I22" s="304"/>
      <c r="J22" s="305">
        <f>SUM(E22:I22)</f>
        <v>350</v>
      </c>
    </row>
    <row r="23" spans="1:10" s="306" customFormat="1" x14ac:dyDescent="0.3">
      <c r="A23" s="122">
        <v>14</v>
      </c>
      <c r="B23" s="299"/>
      <c r="C23" s="300"/>
      <c r="D23" s="317" t="s">
        <v>162</v>
      </c>
      <c r="E23" s="318">
        <v>0</v>
      </c>
      <c r="F23" s="394">
        <v>0</v>
      </c>
      <c r="G23" s="394">
        <v>350</v>
      </c>
      <c r="H23" s="394">
        <v>0</v>
      </c>
      <c r="I23" s="395">
        <v>0</v>
      </c>
      <c r="J23" s="155">
        <f>SUM(E23:I23)</f>
        <v>350</v>
      </c>
    </row>
    <row r="24" spans="1:10" s="314" customFormat="1" x14ac:dyDescent="0.3">
      <c r="A24" s="122">
        <v>15</v>
      </c>
      <c r="B24" s="307"/>
      <c r="C24" s="308"/>
      <c r="D24" s="309" t="s">
        <v>163</v>
      </c>
      <c r="E24" s="310"/>
      <c r="F24" s="311"/>
      <c r="G24" s="311"/>
      <c r="H24" s="311"/>
      <c r="I24" s="312"/>
      <c r="J24" s="313">
        <f>SUM(E24:I24)</f>
        <v>0</v>
      </c>
    </row>
    <row r="25" spans="1:10" s="117" customFormat="1" x14ac:dyDescent="0.3">
      <c r="A25" s="122">
        <v>16</v>
      </c>
      <c r="B25" s="315"/>
      <c r="C25" s="316"/>
      <c r="D25" s="317" t="s">
        <v>204</v>
      </c>
      <c r="E25" s="318">
        <f t="shared" ref="E25:J25" si="2">SUM(E23:E24)</f>
        <v>0</v>
      </c>
      <c r="F25" s="318">
        <f t="shared" si="2"/>
        <v>0</v>
      </c>
      <c r="G25" s="318">
        <f t="shared" si="2"/>
        <v>350</v>
      </c>
      <c r="H25" s="318">
        <f t="shared" si="2"/>
        <v>0</v>
      </c>
      <c r="I25" s="318">
        <f t="shared" si="2"/>
        <v>0</v>
      </c>
      <c r="J25" s="155">
        <f t="shared" si="2"/>
        <v>350</v>
      </c>
    </row>
    <row r="26" spans="1:10" ht="18" customHeight="1" x14ac:dyDescent="0.3">
      <c r="A26" s="122">
        <v>17</v>
      </c>
      <c r="B26" s="139"/>
      <c r="C26" s="140">
        <v>4</v>
      </c>
      <c r="D26" s="125" t="s">
        <v>190</v>
      </c>
      <c r="E26" s="138"/>
      <c r="F26" s="126"/>
      <c r="G26" s="126"/>
      <c r="H26" s="126"/>
      <c r="I26" s="129"/>
      <c r="J26" s="156"/>
    </row>
    <row r="27" spans="1:10" s="306" customFormat="1" x14ac:dyDescent="0.3">
      <c r="A27" s="122">
        <v>18</v>
      </c>
      <c r="B27" s="299"/>
      <c r="C27" s="300"/>
      <c r="D27" s="301" t="s">
        <v>161</v>
      </c>
      <c r="E27" s="302"/>
      <c r="F27" s="303"/>
      <c r="G27" s="303">
        <v>450</v>
      </c>
      <c r="H27" s="303"/>
      <c r="I27" s="304"/>
      <c r="J27" s="305">
        <f>SUM(E27:I27)</f>
        <v>450</v>
      </c>
    </row>
    <row r="28" spans="1:10" s="306" customFormat="1" x14ac:dyDescent="0.3">
      <c r="A28" s="122">
        <v>19</v>
      </c>
      <c r="B28" s="299"/>
      <c r="C28" s="300"/>
      <c r="D28" s="317" t="s">
        <v>162</v>
      </c>
      <c r="E28" s="318">
        <v>0</v>
      </c>
      <c r="F28" s="394">
        <v>0</v>
      </c>
      <c r="G28" s="394">
        <v>450</v>
      </c>
      <c r="H28" s="394">
        <v>0</v>
      </c>
      <c r="I28" s="395">
        <v>0</v>
      </c>
      <c r="J28" s="155">
        <f>SUM(E28:I28)</f>
        <v>450</v>
      </c>
    </row>
    <row r="29" spans="1:10" s="314" customFormat="1" x14ac:dyDescent="0.3">
      <c r="A29" s="122">
        <v>20</v>
      </c>
      <c r="B29" s="307"/>
      <c r="C29" s="308"/>
      <c r="D29" s="309" t="s">
        <v>163</v>
      </c>
      <c r="E29" s="310"/>
      <c r="F29" s="311"/>
      <c r="G29" s="311"/>
      <c r="H29" s="311"/>
      <c r="I29" s="312"/>
      <c r="J29" s="313">
        <f>SUM(E29:I29)</f>
        <v>0</v>
      </c>
    </row>
    <row r="30" spans="1:10" s="117" customFormat="1" x14ac:dyDescent="0.3">
      <c r="A30" s="122">
        <v>21</v>
      </c>
      <c r="B30" s="315"/>
      <c r="C30" s="316"/>
      <c r="D30" s="317" t="s">
        <v>204</v>
      </c>
      <c r="E30" s="318">
        <f t="shared" ref="E30:J30" si="3">SUM(E28:E29)</f>
        <v>0</v>
      </c>
      <c r="F30" s="318">
        <f t="shared" si="3"/>
        <v>0</v>
      </c>
      <c r="G30" s="318">
        <f t="shared" si="3"/>
        <v>450</v>
      </c>
      <c r="H30" s="318">
        <f t="shared" si="3"/>
        <v>0</v>
      </c>
      <c r="I30" s="318">
        <f t="shared" si="3"/>
        <v>0</v>
      </c>
      <c r="J30" s="155">
        <f t="shared" si="3"/>
        <v>450</v>
      </c>
    </row>
    <row r="31" spans="1:10" ht="18" customHeight="1" x14ac:dyDescent="0.3">
      <c r="A31" s="122">
        <v>22</v>
      </c>
      <c r="B31" s="139"/>
      <c r="C31" s="140">
        <v>5</v>
      </c>
      <c r="D31" s="127" t="s">
        <v>191</v>
      </c>
      <c r="E31" s="138"/>
      <c r="F31" s="126"/>
      <c r="G31" s="126"/>
      <c r="H31" s="126"/>
      <c r="I31" s="129"/>
      <c r="J31" s="156"/>
    </row>
    <row r="32" spans="1:10" s="306" customFormat="1" x14ac:dyDescent="0.3">
      <c r="A32" s="122">
        <v>23</v>
      </c>
      <c r="B32" s="299"/>
      <c r="C32" s="300"/>
      <c r="D32" s="301" t="s">
        <v>161</v>
      </c>
      <c r="E32" s="302"/>
      <c r="F32" s="303"/>
      <c r="G32" s="303">
        <v>450</v>
      </c>
      <c r="H32" s="303"/>
      <c r="I32" s="304"/>
      <c r="J32" s="305">
        <f>SUM(E32:I32)</f>
        <v>450</v>
      </c>
    </row>
    <row r="33" spans="1:11" s="306" customFormat="1" x14ac:dyDescent="0.3">
      <c r="A33" s="122">
        <v>24</v>
      </c>
      <c r="B33" s="299"/>
      <c r="C33" s="300"/>
      <c r="D33" s="317" t="s">
        <v>162</v>
      </c>
      <c r="E33" s="318">
        <v>0</v>
      </c>
      <c r="F33" s="394">
        <v>0</v>
      </c>
      <c r="G33" s="394">
        <v>950</v>
      </c>
      <c r="H33" s="394">
        <v>0</v>
      </c>
      <c r="I33" s="395">
        <v>0</v>
      </c>
      <c r="J33" s="155">
        <f>SUM(E33:I33)</f>
        <v>950</v>
      </c>
    </row>
    <row r="34" spans="1:11" s="314" customFormat="1" x14ac:dyDescent="0.3">
      <c r="A34" s="122">
        <v>25</v>
      </c>
      <c r="B34" s="307"/>
      <c r="C34" s="308"/>
      <c r="D34" s="309" t="s">
        <v>197</v>
      </c>
      <c r="E34" s="310"/>
      <c r="F34" s="311"/>
      <c r="G34" s="311"/>
      <c r="H34" s="311"/>
      <c r="I34" s="312"/>
      <c r="J34" s="313">
        <f>SUM(E34:I34)</f>
        <v>0</v>
      </c>
    </row>
    <row r="35" spans="1:11" s="117" customFormat="1" x14ac:dyDescent="0.3">
      <c r="A35" s="122">
        <v>26</v>
      </c>
      <c r="B35" s="315"/>
      <c r="C35" s="316"/>
      <c r="D35" s="317" t="s">
        <v>204</v>
      </c>
      <c r="E35" s="318">
        <f t="shared" ref="E35:J35" si="4">SUM(E33:E34)</f>
        <v>0</v>
      </c>
      <c r="F35" s="318">
        <f t="shared" si="4"/>
        <v>0</v>
      </c>
      <c r="G35" s="318">
        <f t="shared" si="4"/>
        <v>950</v>
      </c>
      <c r="H35" s="318">
        <f t="shared" si="4"/>
        <v>0</v>
      </c>
      <c r="I35" s="318">
        <f t="shared" si="4"/>
        <v>0</v>
      </c>
      <c r="J35" s="155">
        <f t="shared" si="4"/>
        <v>950</v>
      </c>
    </row>
    <row r="36" spans="1:11" ht="18" customHeight="1" x14ac:dyDescent="0.3">
      <c r="A36" s="122">
        <v>27</v>
      </c>
      <c r="B36" s="139"/>
      <c r="C36" s="140">
        <v>6</v>
      </c>
      <c r="D36" s="127" t="s">
        <v>196</v>
      </c>
      <c r="E36" s="138"/>
      <c r="F36" s="126"/>
      <c r="G36" s="126"/>
      <c r="H36" s="126"/>
      <c r="I36" s="129"/>
      <c r="J36" s="156"/>
    </row>
    <row r="37" spans="1:11" s="306" customFormat="1" x14ac:dyDescent="0.3">
      <c r="A37" s="122">
        <v>28</v>
      </c>
      <c r="B37" s="299"/>
      <c r="C37" s="300"/>
      <c r="D37" s="301" t="s">
        <v>161</v>
      </c>
      <c r="E37" s="302"/>
      <c r="F37" s="303"/>
      <c r="G37" s="303">
        <v>0</v>
      </c>
      <c r="H37" s="303"/>
      <c r="I37" s="304"/>
      <c r="J37" s="305">
        <f>SUM(E37:I37)</f>
        <v>0</v>
      </c>
    </row>
    <row r="38" spans="1:11" s="306" customFormat="1" x14ac:dyDescent="0.3">
      <c r="A38" s="122">
        <v>29</v>
      </c>
      <c r="B38" s="299"/>
      <c r="C38" s="300"/>
      <c r="D38" s="317" t="s">
        <v>162</v>
      </c>
      <c r="E38" s="318"/>
      <c r="F38" s="394"/>
      <c r="G38" s="394">
        <v>400</v>
      </c>
      <c r="H38" s="394"/>
      <c r="I38" s="395"/>
      <c r="J38" s="155">
        <f>SUM(E38:I38)</f>
        <v>400</v>
      </c>
      <c r="K38" s="117"/>
    </row>
    <row r="39" spans="1:11" s="314" customFormat="1" x14ac:dyDescent="0.3">
      <c r="A39" s="122">
        <v>30</v>
      </c>
      <c r="B39" s="307"/>
      <c r="C39" s="308"/>
      <c r="D39" s="309" t="s">
        <v>163</v>
      </c>
      <c r="E39" s="310"/>
      <c r="F39" s="311"/>
      <c r="G39" s="311"/>
      <c r="H39" s="311"/>
      <c r="I39" s="312"/>
      <c r="J39" s="313">
        <f>SUM(E39:I39)</f>
        <v>0</v>
      </c>
    </row>
    <row r="40" spans="1:11" s="117" customFormat="1" ht="15.75" thickBot="1" x14ac:dyDescent="0.35">
      <c r="A40" s="122">
        <v>31</v>
      </c>
      <c r="B40" s="389"/>
      <c r="C40" s="390"/>
      <c r="D40" s="317" t="s">
        <v>204</v>
      </c>
      <c r="E40" s="391">
        <f t="shared" ref="E40:J40" si="5">SUM(E38:E39)</f>
        <v>0</v>
      </c>
      <c r="F40" s="391">
        <f t="shared" si="5"/>
        <v>0</v>
      </c>
      <c r="G40" s="391">
        <f t="shared" si="5"/>
        <v>400</v>
      </c>
      <c r="H40" s="391">
        <f t="shared" si="5"/>
        <v>0</v>
      </c>
      <c r="I40" s="392">
        <f t="shared" si="5"/>
        <v>0</v>
      </c>
      <c r="J40" s="393">
        <f t="shared" si="5"/>
        <v>400</v>
      </c>
    </row>
    <row r="41" spans="1:11" s="114" customFormat="1" ht="22.5" customHeight="1" x14ac:dyDescent="0.2">
      <c r="A41" s="122">
        <v>32</v>
      </c>
      <c r="B41" s="319"/>
      <c r="C41" s="320"/>
      <c r="D41" s="321" t="s">
        <v>114</v>
      </c>
      <c r="E41" s="322"/>
      <c r="F41" s="323"/>
      <c r="G41" s="323"/>
      <c r="H41" s="323"/>
      <c r="I41" s="324"/>
      <c r="J41" s="325"/>
    </row>
    <row r="42" spans="1:11" s="306" customFormat="1" x14ac:dyDescent="0.3">
      <c r="A42" s="122">
        <v>33</v>
      </c>
      <c r="B42" s="326"/>
      <c r="C42" s="327"/>
      <c r="D42" s="328" t="s">
        <v>161</v>
      </c>
      <c r="E42" s="329">
        <f t="shared" ref="E42:J42" si="6">SUM(E12,E17,E22,E27,E32,E37)</f>
        <v>0</v>
      </c>
      <c r="F42" s="330">
        <f t="shared" si="6"/>
        <v>14</v>
      </c>
      <c r="G42" s="330">
        <f t="shared" si="6"/>
        <v>1581</v>
      </c>
      <c r="H42" s="330">
        <f t="shared" si="6"/>
        <v>0</v>
      </c>
      <c r="I42" s="331">
        <f t="shared" si="6"/>
        <v>0</v>
      </c>
      <c r="J42" s="332">
        <f t="shared" si="6"/>
        <v>1595</v>
      </c>
      <c r="K42" s="306">
        <f>J42-'2.Kiad'!H9</f>
        <v>0</v>
      </c>
    </row>
    <row r="43" spans="1:11" s="306" customFormat="1" x14ac:dyDescent="0.3">
      <c r="A43" s="122">
        <v>34</v>
      </c>
      <c r="B43" s="326"/>
      <c r="C43" s="327"/>
      <c r="D43" s="396" t="s">
        <v>162</v>
      </c>
      <c r="E43" s="397">
        <f t="shared" ref="E43:J43" si="7">SUM(E13,E18,E23,E28,E33,E38)</f>
        <v>0</v>
      </c>
      <c r="F43" s="398">
        <f t="shared" si="7"/>
        <v>14</v>
      </c>
      <c r="G43" s="398">
        <f t="shared" si="7"/>
        <v>3076</v>
      </c>
      <c r="H43" s="398">
        <f t="shared" si="7"/>
        <v>0</v>
      </c>
      <c r="I43" s="399">
        <f t="shared" si="7"/>
        <v>0</v>
      </c>
      <c r="J43" s="156">
        <f t="shared" si="7"/>
        <v>3090</v>
      </c>
    </row>
    <row r="44" spans="1:11" s="314" customFormat="1" x14ac:dyDescent="0.3">
      <c r="A44" s="122">
        <v>35</v>
      </c>
      <c r="B44" s="333"/>
      <c r="C44" s="334"/>
      <c r="D44" s="128" t="s">
        <v>163</v>
      </c>
      <c r="E44" s="329">
        <f t="shared" ref="E44:J44" si="8">SUM(E14,E19,E24,E29,E34,E39)</f>
        <v>0</v>
      </c>
      <c r="F44" s="330">
        <f t="shared" si="8"/>
        <v>0</v>
      </c>
      <c r="G44" s="330">
        <f t="shared" si="8"/>
        <v>23</v>
      </c>
      <c r="H44" s="330">
        <f t="shared" si="8"/>
        <v>0</v>
      </c>
      <c r="I44" s="331">
        <f t="shared" si="8"/>
        <v>0</v>
      </c>
      <c r="J44" s="332">
        <f t="shared" si="8"/>
        <v>23</v>
      </c>
      <c r="K44" s="314">
        <f>+J44-'2.Kiad'!J23</f>
        <v>0</v>
      </c>
    </row>
    <row r="45" spans="1:11" s="117" customFormat="1" ht="15.75" thickBot="1" x14ac:dyDescent="0.35">
      <c r="A45" s="122">
        <v>36</v>
      </c>
      <c r="B45" s="335"/>
      <c r="C45" s="336"/>
      <c r="D45" s="337" t="s">
        <v>204</v>
      </c>
      <c r="E45" s="397">
        <f t="shared" ref="E45:J45" si="9">SUM(E15,E20,E25,E30,E35,E40)</f>
        <v>0</v>
      </c>
      <c r="F45" s="398">
        <f t="shared" si="9"/>
        <v>14</v>
      </c>
      <c r="G45" s="398">
        <f t="shared" si="9"/>
        <v>3099</v>
      </c>
      <c r="H45" s="398">
        <f t="shared" si="9"/>
        <v>0</v>
      </c>
      <c r="I45" s="399">
        <f t="shared" si="9"/>
        <v>0</v>
      </c>
      <c r="J45" s="156">
        <f t="shared" si="9"/>
        <v>3113</v>
      </c>
      <c r="K45" s="117">
        <f>+J45-'2.Kiad'!K9</f>
        <v>0</v>
      </c>
    </row>
    <row r="46" spans="1:11" x14ac:dyDescent="0.3">
      <c r="E46" s="117">
        <f>+E45-'2.Kiad'!K10</f>
        <v>0</v>
      </c>
      <c r="F46" s="117">
        <f>+F45-'2.Kiad'!K11</f>
        <v>0</v>
      </c>
      <c r="G46" s="117">
        <f>+G45-'2.Kiad'!K12</f>
        <v>0</v>
      </c>
      <c r="H46" s="117"/>
      <c r="I46" s="117"/>
    </row>
    <row r="49" spans="4:10" x14ac:dyDescent="0.3">
      <c r="D49" s="131"/>
    </row>
    <row r="50" spans="4:10" x14ac:dyDescent="0.3">
      <c r="D50" s="131"/>
      <c r="E50" s="117"/>
      <c r="F50" s="117"/>
      <c r="G50" s="117"/>
      <c r="H50" s="117"/>
      <c r="I50" s="117"/>
    </row>
    <row r="51" spans="4:10" x14ac:dyDescent="0.3">
      <c r="D51" s="132"/>
      <c r="J51" s="124"/>
    </row>
    <row r="52" spans="4:10" x14ac:dyDescent="0.3">
      <c r="D52" s="132"/>
      <c r="J52" s="124"/>
    </row>
    <row r="53" spans="4:10" x14ac:dyDescent="0.3">
      <c r="D53" s="132"/>
      <c r="J53" s="124"/>
    </row>
    <row r="59" spans="4:10" x14ac:dyDescent="0.3">
      <c r="D59" s="133"/>
    </row>
    <row r="60" spans="4:10" x14ac:dyDescent="0.3">
      <c r="D60" s="133"/>
    </row>
    <row r="65" spans="1:9" s="117" customFormat="1" x14ac:dyDescent="0.3">
      <c r="A65" s="114"/>
      <c r="B65" s="115"/>
      <c r="C65" s="115"/>
      <c r="D65" s="130"/>
      <c r="E65" s="116"/>
      <c r="F65" s="116"/>
      <c r="G65" s="116"/>
      <c r="H65" s="116"/>
      <c r="I65" s="116"/>
    </row>
    <row r="66" spans="1:9" s="117" customFormat="1" x14ac:dyDescent="0.3">
      <c r="A66" s="114"/>
      <c r="B66" s="115"/>
      <c r="C66" s="115"/>
      <c r="D66" s="130"/>
      <c r="E66" s="116"/>
      <c r="F66" s="116"/>
      <c r="G66" s="116"/>
      <c r="H66" s="116"/>
      <c r="I66" s="116"/>
    </row>
    <row r="67" spans="1:9" s="117" customFormat="1" x14ac:dyDescent="0.3">
      <c r="A67" s="114"/>
      <c r="B67" s="115"/>
      <c r="C67" s="115"/>
      <c r="D67" s="130"/>
      <c r="E67" s="116"/>
      <c r="F67" s="116"/>
      <c r="G67" s="116"/>
      <c r="H67" s="116"/>
      <c r="I67" s="116"/>
    </row>
    <row r="68" spans="1:9" s="117" customFormat="1" x14ac:dyDescent="0.3">
      <c r="A68" s="114"/>
      <c r="B68" s="115"/>
      <c r="C68" s="115"/>
      <c r="D68" s="130"/>
      <c r="E68" s="116"/>
      <c r="F68" s="116"/>
      <c r="G68" s="116"/>
      <c r="H68" s="116"/>
      <c r="I68" s="116"/>
    </row>
    <row r="69" spans="1:9" s="117" customFormat="1" x14ac:dyDescent="0.3">
      <c r="A69" s="114"/>
      <c r="B69" s="115"/>
      <c r="C69" s="115"/>
      <c r="D69" s="130"/>
      <c r="E69" s="116"/>
      <c r="F69" s="116"/>
      <c r="G69" s="116"/>
      <c r="H69" s="116"/>
      <c r="I69" s="116"/>
    </row>
    <row r="70" spans="1:9" s="117" customFormat="1" x14ac:dyDescent="0.3">
      <c r="A70" s="114"/>
      <c r="B70" s="115"/>
      <c r="C70" s="115"/>
      <c r="D70" s="130"/>
      <c r="E70" s="116"/>
      <c r="F70" s="116"/>
      <c r="G70" s="116"/>
      <c r="H70" s="116"/>
      <c r="I70" s="116"/>
    </row>
    <row r="71" spans="1:9" s="117" customFormat="1" x14ac:dyDescent="0.3">
      <c r="A71" s="114"/>
      <c r="B71" s="115"/>
      <c r="C71" s="115"/>
      <c r="D71" s="133"/>
      <c r="E71" s="116"/>
      <c r="F71" s="116"/>
      <c r="G71" s="116"/>
      <c r="H71" s="116"/>
      <c r="I71" s="116"/>
    </row>
    <row r="72" spans="1:9" s="117" customFormat="1" x14ac:dyDescent="0.3">
      <c r="A72" s="114"/>
      <c r="B72" s="115"/>
      <c r="C72" s="115"/>
      <c r="D72" s="133"/>
      <c r="E72" s="116"/>
      <c r="F72" s="116"/>
      <c r="G72" s="116"/>
      <c r="H72" s="116"/>
      <c r="I72" s="116"/>
    </row>
    <row r="73" spans="1:9" s="117" customFormat="1" x14ac:dyDescent="0.3">
      <c r="A73" s="114"/>
      <c r="B73" s="115"/>
      <c r="C73" s="115"/>
      <c r="D73" s="130"/>
      <c r="E73" s="116"/>
      <c r="F73" s="116"/>
      <c r="G73" s="116"/>
      <c r="H73" s="116"/>
      <c r="I73" s="116"/>
    </row>
    <row r="74" spans="1:9" s="117" customFormat="1" x14ac:dyDescent="0.3">
      <c r="A74" s="114"/>
      <c r="B74" s="115"/>
      <c r="C74" s="115"/>
      <c r="D74" s="130"/>
      <c r="E74" s="116"/>
      <c r="F74" s="116"/>
      <c r="G74" s="116"/>
      <c r="H74" s="116"/>
      <c r="I74" s="116"/>
    </row>
    <row r="75" spans="1:9" s="117" customFormat="1" x14ac:dyDescent="0.3">
      <c r="A75" s="114"/>
      <c r="B75" s="115"/>
      <c r="C75" s="115"/>
      <c r="D75" s="130"/>
      <c r="E75" s="116"/>
      <c r="F75" s="116"/>
      <c r="G75" s="116"/>
      <c r="H75" s="116"/>
      <c r="I75" s="116"/>
    </row>
    <row r="76" spans="1:9" s="117" customFormat="1" x14ac:dyDescent="0.3">
      <c r="A76" s="114"/>
      <c r="B76" s="115"/>
      <c r="C76" s="115"/>
      <c r="D76" s="130"/>
      <c r="E76" s="116"/>
      <c r="F76" s="116"/>
      <c r="G76" s="116"/>
      <c r="H76" s="116"/>
      <c r="I76" s="116"/>
    </row>
    <row r="77" spans="1:9" s="117" customFormat="1" x14ac:dyDescent="0.3">
      <c r="A77" s="114"/>
      <c r="B77" s="115"/>
      <c r="C77" s="115"/>
      <c r="D77" s="130"/>
      <c r="E77" s="116"/>
      <c r="F77" s="116"/>
      <c r="G77" s="116"/>
      <c r="H77" s="116"/>
      <c r="I77" s="116"/>
    </row>
    <row r="78" spans="1:9" s="117" customFormat="1" x14ac:dyDescent="0.3">
      <c r="A78" s="114"/>
      <c r="B78" s="115"/>
      <c r="C78" s="115"/>
      <c r="D78" s="130"/>
      <c r="E78" s="116"/>
      <c r="F78" s="116"/>
      <c r="G78" s="116"/>
      <c r="H78" s="116"/>
      <c r="I78" s="116"/>
    </row>
    <row r="79" spans="1:9" s="117" customFormat="1" x14ac:dyDescent="0.3">
      <c r="A79" s="114"/>
      <c r="B79" s="115"/>
      <c r="C79" s="115"/>
      <c r="D79" s="130"/>
      <c r="E79" s="116"/>
      <c r="F79" s="116"/>
      <c r="G79" s="116"/>
      <c r="H79" s="116"/>
      <c r="I79" s="116"/>
    </row>
    <row r="80" spans="1:9" s="117" customFormat="1" x14ac:dyDescent="0.3">
      <c r="A80" s="114"/>
      <c r="B80" s="115"/>
      <c r="C80" s="115"/>
      <c r="D80" s="130"/>
      <c r="E80" s="116"/>
      <c r="F80" s="116"/>
      <c r="G80" s="116"/>
      <c r="H80" s="116"/>
      <c r="I80" s="116"/>
    </row>
    <row r="81" spans="1:9" s="117" customFormat="1" x14ac:dyDescent="0.3">
      <c r="A81" s="114"/>
      <c r="B81" s="115"/>
      <c r="C81" s="115"/>
      <c r="D81" s="130"/>
      <c r="E81" s="116"/>
      <c r="F81" s="116"/>
      <c r="G81" s="116"/>
      <c r="H81" s="116"/>
      <c r="I81" s="116"/>
    </row>
    <row r="82" spans="1:9" s="117" customFormat="1" x14ac:dyDescent="0.3">
      <c r="A82" s="114"/>
      <c r="B82" s="115"/>
      <c r="C82" s="115"/>
      <c r="D82" s="130"/>
      <c r="E82" s="116"/>
      <c r="F82" s="116"/>
      <c r="G82" s="116"/>
      <c r="H82" s="116"/>
      <c r="I82" s="116"/>
    </row>
    <row r="83" spans="1:9" s="117" customFormat="1" x14ac:dyDescent="0.3">
      <c r="A83" s="114"/>
      <c r="B83" s="115"/>
      <c r="C83" s="115"/>
      <c r="D83" s="130"/>
      <c r="E83" s="116"/>
      <c r="F83" s="116"/>
      <c r="G83" s="116"/>
      <c r="H83" s="116"/>
      <c r="I83" s="116"/>
    </row>
    <row r="84" spans="1:9" s="117" customFormat="1" x14ac:dyDescent="0.3">
      <c r="A84" s="114"/>
      <c r="B84" s="115"/>
      <c r="C84" s="115"/>
      <c r="D84" s="130"/>
      <c r="E84" s="116"/>
      <c r="F84" s="116"/>
      <c r="G84" s="116"/>
      <c r="H84" s="116"/>
      <c r="I84" s="116"/>
    </row>
    <row r="85" spans="1:9" s="117" customFormat="1" x14ac:dyDescent="0.3">
      <c r="A85" s="114"/>
      <c r="B85" s="115"/>
      <c r="C85" s="115"/>
      <c r="D85" s="130"/>
      <c r="E85" s="116"/>
      <c r="F85" s="116"/>
      <c r="G85" s="116"/>
      <c r="H85" s="116"/>
      <c r="I85" s="116"/>
    </row>
    <row r="86" spans="1:9" s="117" customFormat="1" x14ac:dyDescent="0.3">
      <c r="A86" s="114"/>
      <c r="B86" s="115"/>
      <c r="C86" s="115"/>
      <c r="D86" s="130"/>
      <c r="E86" s="116"/>
      <c r="F86" s="116"/>
      <c r="G86" s="116"/>
      <c r="H86" s="116"/>
      <c r="I86" s="116"/>
    </row>
    <row r="87" spans="1:9" s="117" customFormat="1" x14ac:dyDescent="0.3">
      <c r="A87" s="114"/>
      <c r="B87" s="115"/>
      <c r="C87" s="115"/>
      <c r="D87" s="130"/>
      <c r="E87" s="116"/>
      <c r="F87" s="116"/>
      <c r="G87" s="116"/>
      <c r="H87" s="116"/>
      <c r="I87" s="116"/>
    </row>
    <row r="88" spans="1:9" s="117" customFormat="1" x14ac:dyDescent="0.3">
      <c r="A88" s="114"/>
      <c r="B88" s="115"/>
      <c r="C88" s="115"/>
      <c r="D88" s="130"/>
      <c r="E88" s="116"/>
      <c r="F88" s="116"/>
      <c r="G88" s="116"/>
      <c r="H88" s="116"/>
      <c r="I88" s="116"/>
    </row>
    <row r="89" spans="1:9" s="117" customFormat="1" x14ac:dyDescent="0.3">
      <c r="A89" s="114"/>
      <c r="B89" s="115"/>
      <c r="C89" s="115"/>
      <c r="D89" s="130"/>
      <c r="E89" s="116"/>
      <c r="F89" s="116"/>
      <c r="G89" s="116"/>
      <c r="H89" s="116"/>
      <c r="I89" s="116"/>
    </row>
    <row r="90" spans="1:9" s="117" customFormat="1" x14ac:dyDescent="0.3">
      <c r="A90" s="114"/>
      <c r="B90" s="115"/>
      <c r="C90" s="115"/>
      <c r="D90" s="130"/>
      <c r="E90" s="116"/>
      <c r="F90" s="116"/>
      <c r="G90" s="116"/>
      <c r="H90" s="116"/>
      <c r="I90" s="116"/>
    </row>
    <row r="91" spans="1:9" s="117" customFormat="1" x14ac:dyDescent="0.3">
      <c r="A91" s="114"/>
      <c r="B91" s="115"/>
      <c r="C91" s="115"/>
      <c r="D91" s="130"/>
      <c r="E91" s="116"/>
      <c r="F91" s="116"/>
      <c r="G91" s="116"/>
      <c r="H91" s="116"/>
      <c r="I91" s="116"/>
    </row>
    <row r="92" spans="1:9" s="117" customFormat="1" x14ac:dyDescent="0.3">
      <c r="A92" s="114"/>
      <c r="B92" s="115"/>
      <c r="C92" s="115"/>
      <c r="D92" s="130"/>
      <c r="E92" s="116"/>
      <c r="F92" s="116"/>
      <c r="G92" s="116"/>
      <c r="H92" s="116"/>
      <c r="I92" s="116"/>
    </row>
    <row r="93" spans="1:9" s="117" customFormat="1" x14ac:dyDescent="0.3">
      <c r="A93" s="114"/>
      <c r="B93" s="115"/>
      <c r="C93" s="115"/>
      <c r="D93" s="130"/>
      <c r="E93" s="116"/>
      <c r="F93" s="116"/>
      <c r="G93" s="116"/>
      <c r="H93" s="116"/>
      <c r="I93" s="116"/>
    </row>
    <row r="94" spans="1:9" s="117" customFormat="1" x14ac:dyDescent="0.3">
      <c r="A94" s="114"/>
      <c r="B94" s="115"/>
      <c r="C94" s="115"/>
      <c r="D94" s="130"/>
      <c r="E94" s="116"/>
      <c r="F94" s="116"/>
      <c r="G94" s="116"/>
      <c r="H94" s="116"/>
      <c r="I94" s="116"/>
    </row>
    <row r="95" spans="1:9" s="117" customFormat="1" x14ac:dyDescent="0.3">
      <c r="A95" s="114"/>
      <c r="B95" s="115"/>
      <c r="C95" s="115"/>
      <c r="D95" s="130"/>
      <c r="E95" s="116"/>
      <c r="F95" s="116"/>
      <c r="G95" s="116"/>
      <c r="H95" s="116"/>
      <c r="I95" s="116"/>
    </row>
    <row r="96" spans="1:9" s="117" customFormat="1" x14ac:dyDescent="0.3">
      <c r="A96" s="114"/>
      <c r="B96" s="115"/>
      <c r="C96" s="115"/>
      <c r="D96" s="130"/>
      <c r="E96" s="116"/>
      <c r="F96" s="116"/>
      <c r="G96" s="116"/>
      <c r="H96" s="116"/>
      <c r="I96" s="116"/>
    </row>
    <row r="97" spans="1:10" x14ac:dyDescent="0.3">
      <c r="D97" s="134"/>
      <c r="J97" s="124"/>
    </row>
    <row r="98" spans="1:10" x14ac:dyDescent="0.3">
      <c r="D98" s="134"/>
      <c r="J98" s="124"/>
    </row>
    <row r="99" spans="1:10" x14ac:dyDescent="0.3">
      <c r="D99" s="134"/>
      <c r="J99" s="124"/>
    </row>
    <row r="100" spans="1:10" x14ac:dyDescent="0.3">
      <c r="D100" s="134"/>
      <c r="J100" s="124"/>
    </row>
    <row r="106" spans="1:10" x14ac:dyDescent="0.3">
      <c r="D106" s="133"/>
    </row>
    <row r="107" spans="1:10" x14ac:dyDescent="0.3">
      <c r="D107" s="133"/>
    </row>
    <row r="108" spans="1:10" s="117" customFormat="1" x14ac:dyDescent="0.3">
      <c r="A108" s="135"/>
      <c r="B108" s="124"/>
      <c r="C108" s="124"/>
      <c r="D108" s="133"/>
    </row>
    <row r="109" spans="1:10" s="117" customFormat="1" x14ac:dyDescent="0.3">
      <c r="A109" s="135"/>
      <c r="B109" s="124"/>
      <c r="C109" s="124"/>
      <c r="D109" s="133"/>
    </row>
    <row r="110" spans="1:10" s="117" customFormat="1" x14ac:dyDescent="0.3">
      <c r="A110" s="135"/>
      <c r="B110" s="124"/>
      <c r="C110" s="124"/>
      <c r="D110" s="133"/>
    </row>
    <row r="111" spans="1:10" s="117" customFormat="1" x14ac:dyDescent="0.3">
      <c r="A111" s="135"/>
      <c r="B111" s="124"/>
      <c r="C111" s="124"/>
      <c r="D111" s="133"/>
    </row>
    <row r="112" spans="1:10" s="117" customFormat="1" x14ac:dyDescent="0.3">
      <c r="A112" s="135"/>
      <c r="B112" s="124"/>
      <c r="C112" s="124"/>
      <c r="D112" s="133"/>
    </row>
    <row r="113" spans="1:4" s="117" customFormat="1" x14ac:dyDescent="0.3">
      <c r="A113" s="135"/>
      <c r="B113" s="124"/>
      <c r="C113" s="124"/>
      <c r="D113" s="133"/>
    </row>
    <row r="114" spans="1:4" s="117" customFormat="1" x14ac:dyDescent="0.3">
      <c r="A114" s="135"/>
      <c r="B114" s="124"/>
      <c r="C114" s="124"/>
      <c r="D114" s="133"/>
    </row>
    <row r="128" spans="1:4" s="117" customFormat="1" x14ac:dyDescent="0.3">
      <c r="A128" s="135"/>
      <c r="B128" s="124"/>
      <c r="C128" s="124"/>
      <c r="D128" s="133"/>
    </row>
    <row r="129" spans="1:9" s="117" customFormat="1" x14ac:dyDescent="0.3">
      <c r="A129" s="114"/>
      <c r="B129" s="115"/>
      <c r="C129" s="115"/>
      <c r="D129" s="130"/>
      <c r="E129" s="116"/>
      <c r="F129" s="116"/>
      <c r="G129" s="116"/>
      <c r="H129" s="116"/>
      <c r="I129" s="116"/>
    </row>
    <row r="130" spans="1:9" s="117" customFormat="1" x14ac:dyDescent="0.3">
      <c r="A130" s="114"/>
      <c r="B130" s="115"/>
      <c r="C130" s="115"/>
      <c r="D130" s="130"/>
      <c r="E130" s="116"/>
      <c r="F130" s="116"/>
      <c r="G130" s="116"/>
      <c r="H130" s="116"/>
      <c r="I130" s="116"/>
    </row>
    <row r="131" spans="1:9" s="117" customFormat="1" x14ac:dyDescent="0.3">
      <c r="A131" s="114"/>
      <c r="B131" s="115"/>
      <c r="C131" s="115"/>
      <c r="D131" s="130"/>
      <c r="E131" s="116"/>
      <c r="F131" s="116"/>
      <c r="G131" s="116"/>
      <c r="H131" s="116"/>
      <c r="I131" s="116"/>
    </row>
    <row r="132" spans="1:9" s="117" customFormat="1" x14ac:dyDescent="0.3">
      <c r="A132" s="114"/>
      <c r="B132" s="115"/>
      <c r="C132" s="115"/>
      <c r="D132" s="130"/>
      <c r="E132" s="116"/>
      <c r="F132" s="116"/>
      <c r="G132" s="116"/>
      <c r="H132" s="116"/>
      <c r="I132" s="116"/>
    </row>
    <row r="133" spans="1:9" s="117" customFormat="1" x14ac:dyDescent="0.3">
      <c r="A133" s="114"/>
      <c r="B133" s="115"/>
      <c r="C133" s="115"/>
      <c r="D133" s="130"/>
      <c r="E133" s="116"/>
      <c r="F133" s="116"/>
      <c r="G133" s="116"/>
      <c r="H133" s="116"/>
      <c r="I133" s="116"/>
    </row>
    <row r="134" spans="1:9" s="117" customFormat="1" x14ac:dyDescent="0.3">
      <c r="A134" s="114"/>
      <c r="B134" s="115"/>
      <c r="C134" s="115"/>
      <c r="D134" s="130"/>
      <c r="E134" s="116"/>
      <c r="F134" s="116"/>
      <c r="G134" s="116"/>
      <c r="H134" s="116"/>
      <c r="I134" s="116"/>
    </row>
    <row r="135" spans="1:9" s="117" customFormat="1" x14ac:dyDescent="0.3">
      <c r="A135" s="114"/>
      <c r="B135" s="115"/>
      <c r="C135" s="115"/>
      <c r="D135" s="130"/>
      <c r="E135" s="116"/>
      <c r="F135" s="116"/>
      <c r="G135" s="116"/>
      <c r="H135" s="116"/>
      <c r="I135" s="116"/>
    </row>
    <row r="136" spans="1:9" s="117" customFormat="1" x14ac:dyDescent="0.3">
      <c r="A136" s="114"/>
      <c r="B136" s="115"/>
      <c r="C136" s="115"/>
      <c r="D136" s="130"/>
      <c r="E136" s="116"/>
      <c r="F136" s="116"/>
      <c r="G136" s="116"/>
      <c r="H136" s="116"/>
      <c r="I136" s="116"/>
    </row>
    <row r="137" spans="1:9" s="117" customFormat="1" x14ac:dyDescent="0.3">
      <c r="A137" s="114"/>
      <c r="B137" s="115"/>
      <c r="C137" s="115"/>
      <c r="D137" s="130"/>
      <c r="E137" s="116"/>
      <c r="F137" s="116"/>
      <c r="G137" s="116"/>
      <c r="H137" s="116"/>
      <c r="I137" s="116"/>
    </row>
    <row r="138" spans="1:9" s="117" customFormat="1" x14ac:dyDescent="0.3">
      <c r="A138" s="114"/>
      <c r="B138" s="115"/>
      <c r="C138" s="115"/>
      <c r="D138" s="130"/>
      <c r="E138" s="116"/>
      <c r="F138" s="116"/>
      <c r="G138" s="116"/>
      <c r="H138" s="116"/>
      <c r="I138" s="116"/>
    </row>
    <row r="139" spans="1:9" s="117" customFormat="1" x14ac:dyDescent="0.3">
      <c r="A139" s="114"/>
      <c r="B139" s="115"/>
      <c r="C139" s="115"/>
      <c r="D139" s="130"/>
      <c r="E139" s="116"/>
      <c r="F139" s="116"/>
      <c r="G139" s="116"/>
      <c r="H139" s="116"/>
      <c r="I139" s="116"/>
    </row>
    <row r="140" spans="1:9" s="117" customFormat="1" x14ac:dyDescent="0.3">
      <c r="A140" s="114"/>
      <c r="B140" s="115"/>
      <c r="C140" s="115"/>
      <c r="D140" s="130"/>
      <c r="E140" s="116"/>
      <c r="F140" s="116"/>
      <c r="G140" s="116"/>
      <c r="H140" s="116"/>
      <c r="I140" s="116"/>
    </row>
    <row r="141" spans="1:9" s="117" customFormat="1" x14ac:dyDescent="0.3">
      <c r="A141" s="114"/>
      <c r="B141" s="115"/>
      <c r="C141" s="115"/>
      <c r="D141" s="130"/>
      <c r="E141" s="116"/>
      <c r="F141" s="116"/>
      <c r="G141" s="116"/>
      <c r="H141" s="116"/>
      <c r="I141" s="116"/>
    </row>
    <row r="142" spans="1:9" s="117" customFormat="1" x14ac:dyDescent="0.3">
      <c r="A142" s="114"/>
      <c r="B142" s="115"/>
      <c r="C142" s="115"/>
      <c r="D142" s="130"/>
      <c r="E142" s="116"/>
      <c r="F142" s="116"/>
      <c r="G142" s="116"/>
      <c r="H142" s="116"/>
      <c r="I142" s="116"/>
    </row>
    <row r="143" spans="1:9" s="117" customFormat="1" x14ac:dyDescent="0.3">
      <c r="A143" s="114"/>
      <c r="B143" s="115"/>
      <c r="C143" s="115"/>
      <c r="D143" s="130"/>
      <c r="E143" s="116"/>
      <c r="F143" s="116"/>
      <c r="G143" s="116"/>
      <c r="H143" s="116"/>
      <c r="I143" s="116"/>
    </row>
    <row r="144" spans="1:9" s="117" customFormat="1" x14ac:dyDescent="0.3">
      <c r="A144" s="114"/>
      <c r="B144" s="115"/>
      <c r="C144" s="115"/>
      <c r="D144" s="130"/>
      <c r="E144" s="116"/>
      <c r="F144" s="116"/>
      <c r="G144" s="116"/>
      <c r="H144" s="116"/>
      <c r="I144" s="116"/>
    </row>
    <row r="145" spans="1:9" s="117" customFormat="1" x14ac:dyDescent="0.3">
      <c r="A145" s="114"/>
      <c r="B145" s="115"/>
      <c r="C145" s="115"/>
      <c r="D145" s="130"/>
      <c r="E145" s="116"/>
      <c r="F145" s="116"/>
      <c r="G145" s="116"/>
      <c r="H145" s="116"/>
      <c r="I145" s="116"/>
    </row>
    <row r="146" spans="1:9" s="117" customFormat="1" x14ac:dyDescent="0.3">
      <c r="A146" s="114"/>
      <c r="B146" s="115"/>
      <c r="C146" s="115"/>
      <c r="D146" s="130"/>
      <c r="E146" s="116"/>
      <c r="F146" s="116"/>
      <c r="G146" s="116"/>
      <c r="H146" s="116"/>
      <c r="I146" s="116"/>
    </row>
    <row r="147" spans="1:9" s="117" customFormat="1" x14ac:dyDescent="0.3">
      <c r="A147" s="114"/>
      <c r="B147" s="115"/>
      <c r="C147" s="115"/>
      <c r="D147" s="130"/>
      <c r="E147" s="116"/>
      <c r="F147" s="116"/>
      <c r="G147" s="116"/>
      <c r="H147" s="116"/>
      <c r="I147" s="116"/>
    </row>
    <row r="148" spans="1:9" s="117" customFormat="1" x14ac:dyDescent="0.3">
      <c r="A148" s="114"/>
      <c r="B148" s="115"/>
      <c r="C148" s="115"/>
      <c r="D148" s="130"/>
      <c r="E148" s="116"/>
      <c r="F148" s="116"/>
      <c r="G148" s="116"/>
      <c r="H148" s="116"/>
      <c r="I148" s="116"/>
    </row>
    <row r="149" spans="1:9" s="117" customFormat="1" x14ac:dyDescent="0.3">
      <c r="A149" s="114"/>
      <c r="B149" s="115"/>
      <c r="C149" s="115"/>
      <c r="D149" s="130"/>
      <c r="E149" s="116"/>
      <c r="F149" s="116"/>
      <c r="G149" s="116"/>
      <c r="H149" s="116"/>
      <c r="I149" s="116"/>
    </row>
    <row r="150" spans="1:9" s="117" customFormat="1" x14ac:dyDescent="0.3">
      <c r="A150" s="114"/>
      <c r="B150" s="115"/>
      <c r="C150" s="115"/>
      <c r="D150" s="130"/>
      <c r="E150" s="116"/>
      <c r="F150" s="116"/>
      <c r="G150" s="116"/>
      <c r="H150" s="116"/>
      <c r="I150" s="116"/>
    </row>
    <row r="151" spans="1:9" s="117" customFormat="1" x14ac:dyDescent="0.3">
      <c r="A151" s="114"/>
      <c r="B151" s="115"/>
      <c r="C151" s="115"/>
      <c r="D151" s="130"/>
      <c r="E151" s="116"/>
      <c r="F151" s="116"/>
      <c r="G151" s="116"/>
      <c r="H151" s="116"/>
      <c r="I151" s="116"/>
    </row>
    <row r="152" spans="1:9" s="117" customFormat="1" x14ac:dyDescent="0.3">
      <c r="A152" s="114"/>
      <c r="B152" s="115"/>
      <c r="C152" s="115"/>
      <c r="D152" s="130"/>
      <c r="E152" s="116"/>
      <c r="F152" s="116"/>
      <c r="G152" s="116"/>
      <c r="H152" s="116"/>
      <c r="I152" s="116"/>
    </row>
    <row r="153" spans="1:9" s="117" customFormat="1" x14ac:dyDescent="0.3">
      <c r="A153" s="114"/>
      <c r="B153" s="115"/>
      <c r="C153" s="115"/>
      <c r="D153" s="130"/>
      <c r="E153" s="116"/>
      <c r="F153" s="116"/>
      <c r="G153" s="116"/>
      <c r="H153" s="116"/>
      <c r="I153" s="116"/>
    </row>
    <row r="154" spans="1:9" s="117" customFormat="1" x14ac:dyDescent="0.3">
      <c r="A154" s="114"/>
      <c r="B154" s="115"/>
      <c r="C154" s="115"/>
      <c r="D154" s="130"/>
      <c r="E154" s="116"/>
      <c r="F154" s="116"/>
      <c r="G154" s="116"/>
      <c r="H154" s="116"/>
      <c r="I154" s="116"/>
    </row>
    <row r="155" spans="1:9" s="117" customFormat="1" x14ac:dyDescent="0.3">
      <c r="A155" s="114"/>
      <c r="B155" s="115"/>
      <c r="C155" s="115"/>
      <c r="D155" s="130"/>
      <c r="E155" s="116"/>
      <c r="F155" s="116"/>
      <c r="G155" s="116"/>
      <c r="H155" s="116"/>
      <c r="I155" s="116"/>
    </row>
    <row r="156" spans="1:9" s="117" customFormat="1" x14ac:dyDescent="0.3">
      <c r="A156" s="114"/>
      <c r="B156" s="115"/>
      <c r="C156" s="115"/>
      <c r="D156" s="130"/>
      <c r="E156" s="116"/>
      <c r="F156" s="116"/>
      <c r="G156" s="116"/>
      <c r="H156" s="116"/>
      <c r="I156" s="116"/>
    </row>
    <row r="157" spans="1:9" s="117" customFormat="1" x14ac:dyDescent="0.3">
      <c r="A157" s="114"/>
      <c r="B157" s="115"/>
      <c r="C157" s="115"/>
      <c r="D157" s="130"/>
      <c r="E157" s="116"/>
      <c r="F157" s="116"/>
      <c r="G157" s="116"/>
      <c r="H157" s="116"/>
      <c r="I157" s="116"/>
    </row>
    <row r="158" spans="1:9" s="117" customFormat="1" x14ac:dyDescent="0.3">
      <c r="A158" s="114"/>
      <c r="B158" s="115"/>
      <c r="C158" s="115"/>
      <c r="D158" s="130"/>
      <c r="E158" s="116"/>
      <c r="F158" s="116"/>
      <c r="G158" s="116"/>
      <c r="H158" s="116"/>
      <c r="I158" s="116"/>
    </row>
    <row r="159" spans="1:9" s="117" customFormat="1" x14ac:dyDescent="0.3">
      <c r="A159" s="114"/>
      <c r="B159" s="115"/>
      <c r="C159" s="115"/>
      <c r="D159" s="130"/>
      <c r="E159" s="116"/>
      <c r="F159" s="116"/>
      <c r="G159" s="116"/>
      <c r="H159" s="116"/>
      <c r="I159" s="116"/>
    </row>
    <row r="160" spans="1:9" s="117" customFormat="1" x14ac:dyDescent="0.3">
      <c r="A160" s="114"/>
      <c r="B160" s="115"/>
      <c r="C160" s="115"/>
      <c r="D160" s="130"/>
      <c r="E160" s="116"/>
      <c r="F160" s="116"/>
      <c r="G160" s="116"/>
      <c r="H160" s="116"/>
      <c r="I160" s="116"/>
    </row>
    <row r="161" spans="1:9" s="117" customFormat="1" x14ac:dyDescent="0.3">
      <c r="A161" s="114"/>
      <c r="B161" s="115"/>
      <c r="C161" s="115"/>
      <c r="D161" s="130"/>
      <c r="E161" s="116"/>
      <c r="F161" s="116"/>
      <c r="G161" s="116"/>
      <c r="H161" s="116"/>
      <c r="I161" s="116"/>
    </row>
    <row r="162" spans="1:9" s="117" customFormat="1" x14ac:dyDescent="0.3">
      <c r="A162" s="114"/>
      <c r="B162" s="115"/>
      <c r="C162" s="115"/>
      <c r="D162" s="130"/>
      <c r="E162" s="116"/>
      <c r="F162" s="116"/>
      <c r="G162" s="116"/>
      <c r="H162" s="116"/>
      <c r="I162" s="116"/>
    </row>
    <row r="163" spans="1:9" s="117" customFormat="1" x14ac:dyDescent="0.3">
      <c r="A163" s="114"/>
      <c r="B163" s="115"/>
      <c r="C163" s="115"/>
      <c r="D163" s="130"/>
      <c r="E163" s="116"/>
      <c r="F163" s="116"/>
      <c r="G163" s="116"/>
      <c r="H163" s="116"/>
      <c r="I163" s="116"/>
    </row>
    <row r="164" spans="1:9" s="117" customFormat="1" x14ac:dyDescent="0.3">
      <c r="A164" s="114"/>
      <c r="B164" s="115"/>
      <c r="C164" s="115"/>
      <c r="D164" s="130"/>
      <c r="E164" s="116"/>
      <c r="F164" s="116"/>
      <c r="G164" s="116"/>
      <c r="H164" s="116"/>
      <c r="I164" s="116"/>
    </row>
    <row r="165" spans="1:9" s="117" customFormat="1" x14ac:dyDescent="0.3">
      <c r="A165" s="114"/>
      <c r="B165" s="115"/>
      <c r="C165" s="115"/>
      <c r="D165" s="130"/>
      <c r="E165" s="116"/>
      <c r="F165" s="116"/>
      <c r="G165" s="116"/>
      <c r="H165" s="116"/>
      <c r="I165" s="116"/>
    </row>
    <row r="166" spans="1:9" s="117" customFormat="1" x14ac:dyDescent="0.3">
      <c r="A166" s="114"/>
      <c r="B166" s="115"/>
      <c r="C166" s="115"/>
      <c r="D166" s="130"/>
      <c r="E166" s="116"/>
      <c r="F166" s="116"/>
      <c r="G166" s="116"/>
      <c r="H166" s="116"/>
      <c r="I166" s="116"/>
    </row>
    <row r="167" spans="1:9" s="117" customFormat="1" x14ac:dyDescent="0.3">
      <c r="A167" s="114"/>
      <c r="B167" s="115"/>
      <c r="C167" s="115"/>
      <c r="D167" s="130"/>
      <c r="E167" s="116"/>
      <c r="F167" s="116"/>
      <c r="G167" s="116"/>
      <c r="H167" s="116"/>
      <c r="I167" s="116"/>
    </row>
    <row r="168" spans="1:9" s="117" customFormat="1" x14ac:dyDescent="0.3">
      <c r="A168" s="114"/>
      <c r="B168" s="115"/>
      <c r="C168" s="115"/>
      <c r="D168" s="130"/>
      <c r="E168" s="116"/>
      <c r="F168" s="116"/>
      <c r="G168" s="116"/>
      <c r="H168" s="116"/>
      <c r="I168" s="116"/>
    </row>
    <row r="169" spans="1:9" s="117" customFormat="1" x14ac:dyDescent="0.3">
      <c r="A169" s="114"/>
      <c r="B169" s="115"/>
      <c r="C169" s="115"/>
      <c r="D169" s="130"/>
      <c r="E169" s="116"/>
      <c r="F169" s="116"/>
      <c r="G169" s="116"/>
      <c r="H169" s="116"/>
      <c r="I169" s="116"/>
    </row>
    <row r="170" spans="1:9" s="117" customFormat="1" x14ac:dyDescent="0.3">
      <c r="A170" s="114"/>
      <c r="B170" s="115"/>
      <c r="C170" s="115"/>
      <c r="D170" s="130"/>
      <c r="E170" s="116"/>
      <c r="F170" s="116"/>
      <c r="G170" s="116"/>
      <c r="H170" s="116"/>
      <c r="I170" s="116"/>
    </row>
    <row r="171" spans="1:9" s="117" customFormat="1" x14ac:dyDescent="0.3">
      <c r="A171" s="114"/>
      <c r="B171" s="115"/>
      <c r="C171" s="115"/>
      <c r="D171" s="130"/>
      <c r="E171" s="116"/>
      <c r="F171" s="116"/>
      <c r="G171" s="116"/>
      <c r="H171" s="116"/>
      <c r="I171" s="116"/>
    </row>
    <row r="172" spans="1:9" s="117" customFormat="1" x14ac:dyDescent="0.3">
      <c r="A172" s="114"/>
      <c r="B172" s="115"/>
      <c r="C172" s="115"/>
      <c r="D172" s="130"/>
      <c r="E172" s="116"/>
      <c r="F172" s="116"/>
      <c r="G172" s="116"/>
      <c r="H172" s="116"/>
      <c r="I172" s="116"/>
    </row>
    <row r="173" spans="1:9" s="117" customFormat="1" x14ac:dyDescent="0.3">
      <c r="A173" s="114"/>
      <c r="B173" s="115"/>
      <c r="C173" s="115"/>
      <c r="D173" s="130"/>
      <c r="E173" s="116"/>
      <c r="F173" s="116"/>
      <c r="G173" s="116"/>
      <c r="H173" s="116"/>
      <c r="I173" s="116"/>
    </row>
    <row r="174" spans="1:9" s="117" customFormat="1" x14ac:dyDescent="0.3">
      <c r="A174" s="114"/>
      <c r="B174" s="115"/>
      <c r="C174" s="115"/>
      <c r="D174" s="130"/>
      <c r="E174" s="116"/>
      <c r="F174" s="116"/>
      <c r="G174" s="116"/>
      <c r="H174" s="116"/>
      <c r="I174" s="116"/>
    </row>
    <row r="175" spans="1:9" s="117" customFormat="1" x14ac:dyDescent="0.3">
      <c r="A175" s="114"/>
      <c r="B175" s="115"/>
      <c r="C175" s="115"/>
      <c r="D175" s="130"/>
      <c r="E175" s="116"/>
      <c r="F175" s="116"/>
      <c r="G175" s="116"/>
      <c r="H175" s="116"/>
      <c r="I175" s="116"/>
    </row>
    <row r="176" spans="1:9" s="117" customFormat="1" x14ac:dyDescent="0.3">
      <c r="A176" s="114"/>
      <c r="B176" s="115"/>
      <c r="C176" s="115"/>
      <c r="D176" s="130"/>
      <c r="E176" s="116"/>
      <c r="F176" s="116"/>
      <c r="G176" s="116"/>
      <c r="H176" s="116"/>
      <c r="I176" s="116"/>
    </row>
    <row r="177" spans="1:9" s="117" customFormat="1" x14ac:dyDescent="0.3">
      <c r="A177" s="114"/>
      <c r="B177" s="115"/>
      <c r="C177" s="115"/>
      <c r="D177" s="130"/>
      <c r="E177" s="116"/>
      <c r="F177" s="116"/>
      <c r="G177" s="116"/>
      <c r="H177" s="116"/>
      <c r="I177" s="116"/>
    </row>
    <row r="178" spans="1:9" s="117" customFormat="1" x14ac:dyDescent="0.3">
      <c r="A178" s="114"/>
      <c r="B178" s="115"/>
      <c r="C178" s="115"/>
      <c r="D178" s="130"/>
      <c r="E178" s="116"/>
      <c r="F178" s="116"/>
      <c r="G178" s="116"/>
      <c r="H178" s="116"/>
      <c r="I178" s="116"/>
    </row>
    <row r="179" spans="1:9" s="117" customFormat="1" x14ac:dyDescent="0.3">
      <c r="A179" s="114"/>
      <c r="B179" s="115"/>
      <c r="C179" s="115"/>
      <c r="D179" s="130"/>
      <c r="E179" s="116"/>
      <c r="F179" s="116"/>
      <c r="G179" s="116"/>
      <c r="H179" s="116"/>
      <c r="I179" s="116"/>
    </row>
    <row r="180" spans="1:9" s="117" customFormat="1" x14ac:dyDescent="0.3">
      <c r="A180" s="114"/>
      <c r="B180" s="115"/>
      <c r="C180" s="115"/>
      <c r="D180" s="130"/>
      <c r="E180" s="116"/>
      <c r="F180" s="116"/>
      <c r="G180" s="116"/>
      <c r="H180" s="116"/>
      <c r="I180" s="116"/>
    </row>
    <row r="181" spans="1:9" s="117" customFormat="1" x14ac:dyDescent="0.3">
      <c r="A181" s="114"/>
      <c r="B181" s="115"/>
      <c r="C181" s="115"/>
      <c r="D181" s="130"/>
      <c r="E181" s="116"/>
      <c r="F181" s="116"/>
      <c r="G181" s="116"/>
      <c r="H181" s="116"/>
      <c r="I181" s="116"/>
    </row>
    <row r="182" spans="1:9" s="117" customFormat="1" x14ac:dyDescent="0.3">
      <c r="A182" s="114"/>
      <c r="B182" s="115"/>
      <c r="C182" s="115"/>
      <c r="D182" s="130"/>
      <c r="E182" s="116"/>
      <c r="F182" s="116"/>
      <c r="G182" s="116"/>
      <c r="H182" s="116"/>
      <c r="I182" s="116"/>
    </row>
  </sheetData>
  <mergeCells count="7">
    <mergeCell ref="B4:J4"/>
    <mergeCell ref="B5:J5"/>
    <mergeCell ref="J8:J9"/>
    <mergeCell ref="B8:B9"/>
    <mergeCell ref="E8:I8"/>
    <mergeCell ref="C8:C9"/>
    <mergeCell ref="D8:D9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64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2"/>
  <sheetViews>
    <sheetView view="pageBreakPreview" zoomScaleNormal="100" zoomScaleSheetLayoutView="100" workbookViewId="0">
      <selection activeCell="D10" sqref="D10"/>
    </sheetView>
  </sheetViews>
  <sheetFormatPr defaultRowHeight="15" x14ac:dyDescent="0.3"/>
  <cols>
    <col min="1" max="1" width="3" style="94" customWidth="1"/>
    <col min="2" max="3" width="4.7109375" style="99" customWidth="1"/>
    <col min="4" max="4" width="60.7109375" style="100" customWidth="1"/>
    <col min="5" max="7" width="13.7109375" style="95" customWidth="1"/>
    <col min="8" max="8" width="15.7109375" style="96" customWidth="1"/>
    <col min="9" max="9" width="13.7109375" style="95" customWidth="1"/>
    <col min="10" max="10" width="9.140625" style="97"/>
    <col min="11" max="11" width="10.140625" style="97" bestFit="1" customWidth="1"/>
    <col min="12" max="256" width="9.140625" style="97"/>
    <col min="257" max="257" width="3.7109375" style="97" customWidth="1"/>
    <col min="258" max="259" width="4.7109375" style="97" customWidth="1"/>
    <col min="260" max="260" width="33.7109375" style="97" customWidth="1"/>
    <col min="261" max="263" width="12.7109375" style="97" customWidth="1"/>
    <col min="264" max="264" width="13.7109375" style="97" customWidth="1"/>
    <col min="265" max="265" width="12.7109375" style="97" customWidth="1"/>
    <col min="266" max="266" width="9.140625" style="97"/>
    <col min="267" max="267" width="10.140625" style="97" bestFit="1" customWidth="1"/>
    <col min="268" max="512" width="9.140625" style="97"/>
    <col min="513" max="513" width="3.7109375" style="97" customWidth="1"/>
    <col min="514" max="515" width="4.7109375" style="97" customWidth="1"/>
    <col min="516" max="516" width="33.7109375" style="97" customWidth="1"/>
    <col min="517" max="519" width="12.7109375" style="97" customWidth="1"/>
    <col min="520" max="520" width="13.7109375" style="97" customWidth="1"/>
    <col min="521" max="521" width="12.7109375" style="97" customWidth="1"/>
    <col min="522" max="522" width="9.140625" style="97"/>
    <col min="523" max="523" width="10.140625" style="97" bestFit="1" customWidth="1"/>
    <col min="524" max="768" width="9.140625" style="97"/>
    <col min="769" max="769" width="3.7109375" style="97" customWidth="1"/>
    <col min="770" max="771" width="4.7109375" style="97" customWidth="1"/>
    <col min="772" max="772" width="33.7109375" style="97" customWidth="1"/>
    <col min="773" max="775" width="12.7109375" style="97" customWidth="1"/>
    <col min="776" max="776" width="13.7109375" style="97" customWidth="1"/>
    <col min="777" max="777" width="12.7109375" style="97" customWidth="1"/>
    <col min="778" max="778" width="9.140625" style="97"/>
    <col min="779" max="779" width="10.140625" style="97" bestFit="1" customWidth="1"/>
    <col min="780" max="1024" width="9.140625" style="97"/>
    <col min="1025" max="1025" width="3.7109375" style="97" customWidth="1"/>
    <col min="1026" max="1027" width="4.7109375" style="97" customWidth="1"/>
    <col min="1028" max="1028" width="33.7109375" style="97" customWidth="1"/>
    <col min="1029" max="1031" width="12.7109375" style="97" customWidth="1"/>
    <col min="1032" max="1032" width="13.7109375" style="97" customWidth="1"/>
    <col min="1033" max="1033" width="12.7109375" style="97" customWidth="1"/>
    <col min="1034" max="1034" width="9.140625" style="97"/>
    <col min="1035" max="1035" width="10.140625" style="97" bestFit="1" customWidth="1"/>
    <col min="1036" max="1280" width="9.140625" style="97"/>
    <col min="1281" max="1281" width="3.7109375" style="97" customWidth="1"/>
    <col min="1282" max="1283" width="4.7109375" style="97" customWidth="1"/>
    <col min="1284" max="1284" width="33.7109375" style="97" customWidth="1"/>
    <col min="1285" max="1287" width="12.7109375" style="97" customWidth="1"/>
    <col min="1288" max="1288" width="13.7109375" style="97" customWidth="1"/>
    <col min="1289" max="1289" width="12.7109375" style="97" customWidth="1"/>
    <col min="1290" max="1290" width="9.140625" style="97"/>
    <col min="1291" max="1291" width="10.140625" style="97" bestFit="1" customWidth="1"/>
    <col min="1292" max="1536" width="9.140625" style="97"/>
    <col min="1537" max="1537" width="3.7109375" style="97" customWidth="1"/>
    <col min="1538" max="1539" width="4.7109375" style="97" customWidth="1"/>
    <col min="1540" max="1540" width="33.7109375" style="97" customWidth="1"/>
    <col min="1541" max="1543" width="12.7109375" style="97" customWidth="1"/>
    <col min="1544" max="1544" width="13.7109375" style="97" customWidth="1"/>
    <col min="1545" max="1545" width="12.7109375" style="97" customWidth="1"/>
    <col min="1546" max="1546" width="9.140625" style="97"/>
    <col min="1547" max="1547" width="10.140625" style="97" bestFit="1" customWidth="1"/>
    <col min="1548" max="1792" width="9.140625" style="97"/>
    <col min="1793" max="1793" width="3.7109375" style="97" customWidth="1"/>
    <col min="1794" max="1795" width="4.7109375" style="97" customWidth="1"/>
    <col min="1796" max="1796" width="33.7109375" style="97" customWidth="1"/>
    <col min="1797" max="1799" width="12.7109375" style="97" customWidth="1"/>
    <col min="1800" max="1800" width="13.7109375" style="97" customWidth="1"/>
    <col min="1801" max="1801" width="12.7109375" style="97" customWidth="1"/>
    <col min="1802" max="1802" width="9.140625" style="97"/>
    <col min="1803" max="1803" width="10.140625" style="97" bestFit="1" customWidth="1"/>
    <col min="1804" max="2048" width="9.140625" style="97"/>
    <col min="2049" max="2049" width="3.7109375" style="97" customWidth="1"/>
    <col min="2050" max="2051" width="4.7109375" style="97" customWidth="1"/>
    <col min="2052" max="2052" width="33.7109375" style="97" customWidth="1"/>
    <col min="2053" max="2055" width="12.7109375" style="97" customWidth="1"/>
    <col min="2056" max="2056" width="13.7109375" style="97" customWidth="1"/>
    <col min="2057" max="2057" width="12.7109375" style="97" customWidth="1"/>
    <col min="2058" max="2058" width="9.140625" style="97"/>
    <col min="2059" max="2059" width="10.140625" style="97" bestFit="1" customWidth="1"/>
    <col min="2060" max="2304" width="9.140625" style="97"/>
    <col min="2305" max="2305" width="3.7109375" style="97" customWidth="1"/>
    <col min="2306" max="2307" width="4.7109375" style="97" customWidth="1"/>
    <col min="2308" max="2308" width="33.7109375" style="97" customWidth="1"/>
    <col min="2309" max="2311" width="12.7109375" style="97" customWidth="1"/>
    <col min="2312" max="2312" width="13.7109375" style="97" customWidth="1"/>
    <col min="2313" max="2313" width="12.7109375" style="97" customWidth="1"/>
    <col min="2314" max="2314" width="9.140625" style="97"/>
    <col min="2315" max="2315" width="10.140625" style="97" bestFit="1" customWidth="1"/>
    <col min="2316" max="2560" width="9.140625" style="97"/>
    <col min="2561" max="2561" width="3.7109375" style="97" customWidth="1"/>
    <col min="2562" max="2563" width="4.7109375" style="97" customWidth="1"/>
    <col min="2564" max="2564" width="33.7109375" style="97" customWidth="1"/>
    <col min="2565" max="2567" width="12.7109375" style="97" customWidth="1"/>
    <col min="2568" max="2568" width="13.7109375" style="97" customWidth="1"/>
    <col min="2569" max="2569" width="12.7109375" style="97" customWidth="1"/>
    <col min="2570" max="2570" width="9.140625" style="97"/>
    <col min="2571" max="2571" width="10.140625" style="97" bestFit="1" customWidth="1"/>
    <col min="2572" max="2816" width="9.140625" style="97"/>
    <col min="2817" max="2817" width="3.7109375" style="97" customWidth="1"/>
    <col min="2818" max="2819" width="4.7109375" style="97" customWidth="1"/>
    <col min="2820" max="2820" width="33.7109375" style="97" customWidth="1"/>
    <col min="2821" max="2823" width="12.7109375" style="97" customWidth="1"/>
    <col min="2824" max="2824" width="13.7109375" style="97" customWidth="1"/>
    <col min="2825" max="2825" width="12.7109375" style="97" customWidth="1"/>
    <col min="2826" max="2826" width="9.140625" style="97"/>
    <col min="2827" max="2827" width="10.140625" style="97" bestFit="1" customWidth="1"/>
    <col min="2828" max="3072" width="9.140625" style="97"/>
    <col min="3073" max="3073" width="3.7109375" style="97" customWidth="1"/>
    <col min="3074" max="3075" width="4.7109375" style="97" customWidth="1"/>
    <col min="3076" max="3076" width="33.7109375" style="97" customWidth="1"/>
    <col min="3077" max="3079" width="12.7109375" style="97" customWidth="1"/>
    <col min="3080" max="3080" width="13.7109375" style="97" customWidth="1"/>
    <col min="3081" max="3081" width="12.7109375" style="97" customWidth="1"/>
    <col min="3082" max="3082" width="9.140625" style="97"/>
    <col min="3083" max="3083" width="10.140625" style="97" bestFit="1" customWidth="1"/>
    <col min="3084" max="3328" width="9.140625" style="97"/>
    <col min="3329" max="3329" width="3.7109375" style="97" customWidth="1"/>
    <col min="3330" max="3331" width="4.7109375" style="97" customWidth="1"/>
    <col min="3332" max="3332" width="33.7109375" style="97" customWidth="1"/>
    <col min="3333" max="3335" width="12.7109375" style="97" customWidth="1"/>
    <col min="3336" max="3336" width="13.7109375" style="97" customWidth="1"/>
    <col min="3337" max="3337" width="12.7109375" style="97" customWidth="1"/>
    <col min="3338" max="3338" width="9.140625" style="97"/>
    <col min="3339" max="3339" width="10.140625" style="97" bestFit="1" customWidth="1"/>
    <col min="3340" max="3584" width="9.140625" style="97"/>
    <col min="3585" max="3585" width="3.7109375" style="97" customWidth="1"/>
    <col min="3586" max="3587" width="4.7109375" style="97" customWidth="1"/>
    <col min="3588" max="3588" width="33.7109375" style="97" customWidth="1"/>
    <col min="3589" max="3591" width="12.7109375" style="97" customWidth="1"/>
    <col min="3592" max="3592" width="13.7109375" style="97" customWidth="1"/>
    <col min="3593" max="3593" width="12.7109375" style="97" customWidth="1"/>
    <col min="3594" max="3594" width="9.140625" style="97"/>
    <col min="3595" max="3595" width="10.140625" style="97" bestFit="1" customWidth="1"/>
    <col min="3596" max="3840" width="9.140625" style="97"/>
    <col min="3841" max="3841" width="3.7109375" style="97" customWidth="1"/>
    <col min="3842" max="3843" width="4.7109375" style="97" customWidth="1"/>
    <col min="3844" max="3844" width="33.7109375" style="97" customWidth="1"/>
    <col min="3845" max="3847" width="12.7109375" style="97" customWidth="1"/>
    <col min="3848" max="3848" width="13.7109375" style="97" customWidth="1"/>
    <col min="3849" max="3849" width="12.7109375" style="97" customWidth="1"/>
    <col min="3850" max="3850" width="9.140625" style="97"/>
    <col min="3851" max="3851" width="10.140625" style="97" bestFit="1" customWidth="1"/>
    <col min="3852" max="4096" width="9.140625" style="97"/>
    <col min="4097" max="4097" width="3.7109375" style="97" customWidth="1"/>
    <col min="4098" max="4099" width="4.7109375" style="97" customWidth="1"/>
    <col min="4100" max="4100" width="33.7109375" style="97" customWidth="1"/>
    <col min="4101" max="4103" width="12.7109375" style="97" customWidth="1"/>
    <col min="4104" max="4104" width="13.7109375" style="97" customWidth="1"/>
    <col min="4105" max="4105" width="12.7109375" style="97" customWidth="1"/>
    <col min="4106" max="4106" width="9.140625" style="97"/>
    <col min="4107" max="4107" width="10.140625" style="97" bestFit="1" customWidth="1"/>
    <col min="4108" max="4352" width="9.140625" style="97"/>
    <col min="4353" max="4353" width="3.7109375" style="97" customWidth="1"/>
    <col min="4354" max="4355" width="4.7109375" style="97" customWidth="1"/>
    <col min="4356" max="4356" width="33.7109375" style="97" customWidth="1"/>
    <col min="4357" max="4359" width="12.7109375" style="97" customWidth="1"/>
    <col min="4360" max="4360" width="13.7109375" style="97" customWidth="1"/>
    <col min="4361" max="4361" width="12.7109375" style="97" customWidth="1"/>
    <col min="4362" max="4362" width="9.140625" style="97"/>
    <col min="4363" max="4363" width="10.140625" style="97" bestFit="1" customWidth="1"/>
    <col min="4364" max="4608" width="9.140625" style="97"/>
    <col min="4609" max="4609" width="3.7109375" style="97" customWidth="1"/>
    <col min="4610" max="4611" width="4.7109375" style="97" customWidth="1"/>
    <col min="4612" max="4612" width="33.7109375" style="97" customWidth="1"/>
    <col min="4613" max="4615" width="12.7109375" style="97" customWidth="1"/>
    <col min="4616" max="4616" width="13.7109375" style="97" customWidth="1"/>
    <col min="4617" max="4617" width="12.7109375" style="97" customWidth="1"/>
    <col min="4618" max="4618" width="9.140625" style="97"/>
    <col min="4619" max="4619" width="10.140625" style="97" bestFit="1" customWidth="1"/>
    <col min="4620" max="4864" width="9.140625" style="97"/>
    <col min="4865" max="4865" width="3.7109375" style="97" customWidth="1"/>
    <col min="4866" max="4867" width="4.7109375" style="97" customWidth="1"/>
    <col min="4868" max="4868" width="33.7109375" style="97" customWidth="1"/>
    <col min="4869" max="4871" width="12.7109375" style="97" customWidth="1"/>
    <col min="4872" max="4872" width="13.7109375" style="97" customWidth="1"/>
    <col min="4873" max="4873" width="12.7109375" style="97" customWidth="1"/>
    <col min="4874" max="4874" width="9.140625" style="97"/>
    <col min="4875" max="4875" width="10.140625" style="97" bestFit="1" customWidth="1"/>
    <col min="4876" max="5120" width="9.140625" style="97"/>
    <col min="5121" max="5121" width="3.7109375" style="97" customWidth="1"/>
    <col min="5122" max="5123" width="4.7109375" style="97" customWidth="1"/>
    <col min="5124" max="5124" width="33.7109375" style="97" customWidth="1"/>
    <col min="5125" max="5127" width="12.7109375" style="97" customWidth="1"/>
    <col min="5128" max="5128" width="13.7109375" style="97" customWidth="1"/>
    <col min="5129" max="5129" width="12.7109375" style="97" customWidth="1"/>
    <col min="5130" max="5130" width="9.140625" style="97"/>
    <col min="5131" max="5131" width="10.140625" style="97" bestFit="1" customWidth="1"/>
    <col min="5132" max="5376" width="9.140625" style="97"/>
    <col min="5377" max="5377" width="3.7109375" style="97" customWidth="1"/>
    <col min="5378" max="5379" width="4.7109375" style="97" customWidth="1"/>
    <col min="5380" max="5380" width="33.7109375" style="97" customWidth="1"/>
    <col min="5381" max="5383" width="12.7109375" style="97" customWidth="1"/>
    <col min="5384" max="5384" width="13.7109375" style="97" customWidth="1"/>
    <col min="5385" max="5385" width="12.7109375" style="97" customWidth="1"/>
    <col min="5386" max="5386" width="9.140625" style="97"/>
    <col min="5387" max="5387" width="10.140625" style="97" bestFit="1" customWidth="1"/>
    <col min="5388" max="5632" width="9.140625" style="97"/>
    <col min="5633" max="5633" width="3.7109375" style="97" customWidth="1"/>
    <col min="5634" max="5635" width="4.7109375" style="97" customWidth="1"/>
    <col min="5636" max="5636" width="33.7109375" style="97" customWidth="1"/>
    <col min="5637" max="5639" width="12.7109375" style="97" customWidth="1"/>
    <col min="5640" max="5640" width="13.7109375" style="97" customWidth="1"/>
    <col min="5641" max="5641" width="12.7109375" style="97" customWidth="1"/>
    <col min="5642" max="5642" width="9.140625" style="97"/>
    <col min="5643" max="5643" width="10.140625" style="97" bestFit="1" customWidth="1"/>
    <col min="5644" max="5888" width="9.140625" style="97"/>
    <col min="5889" max="5889" width="3.7109375" style="97" customWidth="1"/>
    <col min="5890" max="5891" width="4.7109375" style="97" customWidth="1"/>
    <col min="5892" max="5892" width="33.7109375" style="97" customWidth="1"/>
    <col min="5893" max="5895" width="12.7109375" style="97" customWidth="1"/>
    <col min="5896" max="5896" width="13.7109375" style="97" customWidth="1"/>
    <col min="5897" max="5897" width="12.7109375" style="97" customWidth="1"/>
    <col min="5898" max="5898" width="9.140625" style="97"/>
    <col min="5899" max="5899" width="10.140625" style="97" bestFit="1" customWidth="1"/>
    <col min="5900" max="6144" width="9.140625" style="97"/>
    <col min="6145" max="6145" width="3.7109375" style="97" customWidth="1"/>
    <col min="6146" max="6147" width="4.7109375" style="97" customWidth="1"/>
    <col min="6148" max="6148" width="33.7109375" style="97" customWidth="1"/>
    <col min="6149" max="6151" width="12.7109375" style="97" customWidth="1"/>
    <col min="6152" max="6152" width="13.7109375" style="97" customWidth="1"/>
    <col min="6153" max="6153" width="12.7109375" style="97" customWidth="1"/>
    <col min="6154" max="6154" width="9.140625" style="97"/>
    <col min="6155" max="6155" width="10.140625" style="97" bestFit="1" customWidth="1"/>
    <col min="6156" max="6400" width="9.140625" style="97"/>
    <col min="6401" max="6401" width="3.7109375" style="97" customWidth="1"/>
    <col min="6402" max="6403" width="4.7109375" style="97" customWidth="1"/>
    <col min="6404" max="6404" width="33.7109375" style="97" customWidth="1"/>
    <col min="6405" max="6407" width="12.7109375" style="97" customWidth="1"/>
    <col min="6408" max="6408" width="13.7109375" style="97" customWidth="1"/>
    <col min="6409" max="6409" width="12.7109375" style="97" customWidth="1"/>
    <col min="6410" max="6410" width="9.140625" style="97"/>
    <col min="6411" max="6411" width="10.140625" style="97" bestFit="1" customWidth="1"/>
    <col min="6412" max="6656" width="9.140625" style="97"/>
    <col min="6657" max="6657" width="3.7109375" style="97" customWidth="1"/>
    <col min="6658" max="6659" width="4.7109375" style="97" customWidth="1"/>
    <col min="6660" max="6660" width="33.7109375" style="97" customWidth="1"/>
    <col min="6661" max="6663" width="12.7109375" style="97" customWidth="1"/>
    <col min="6664" max="6664" width="13.7109375" style="97" customWidth="1"/>
    <col min="6665" max="6665" width="12.7109375" style="97" customWidth="1"/>
    <col min="6666" max="6666" width="9.140625" style="97"/>
    <col min="6667" max="6667" width="10.140625" style="97" bestFit="1" customWidth="1"/>
    <col min="6668" max="6912" width="9.140625" style="97"/>
    <col min="6913" max="6913" width="3.7109375" style="97" customWidth="1"/>
    <col min="6914" max="6915" width="4.7109375" style="97" customWidth="1"/>
    <col min="6916" max="6916" width="33.7109375" style="97" customWidth="1"/>
    <col min="6917" max="6919" width="12.7109375" style="97" customWidth="1"/>
    <col min="6920" max="6920" width="13.7109375" style="97" customWidth="1"/>
    <col min="6921" max="6921" width="12.7109375" style="97" customWidth="1"/>
    <col min="6922" max="6922" width="9.140625" style="97"/>
    <col min="6923" max="6923" width="10.140625" style="97" bestFit="1" customWidth="1"/>
    <col min="6924" max="7168" width="9.140625" style="97"/>
    <col min="7169" max="7169" width="3.7109375" style="97" customWidth="1"/>
    <col min="7170" max="7171" width="4.7109375" style="97" customWidth="1"/>
    <col min="7172" max="7172" width="33.7109375" style="97" customWidth="1"/>
    <col min="7173" max="7175" width="12.7109375" style="97" customWidth="1"/>
    <col min="7176" max="7176" width="13.7109375" style="97" customWidth="1"/>
    <col min="7177" max="7177" width="12.7109375" style="97" customWidth="1"/>
    <col min="7178" max="7178" width="9.140625" style="97"/>
    <col min="7179" max="7179" width="10.140625" style="97" bestFit="1" customWidth="1"/>
    <col min="7180" max="7424" width="9.140625" style="97"/>
    <col min="7425" max="7425" width="3.7109375" style="97" customWidth="1"/>
    <col min="7426" max="7427" width="4.7109375" style="97" customWidth="1"/>
    <col min="7428" max="7428" width="33.7109375" style="97" customWidth="1"/>
    <col min="7429" max="7431" width="12.7109375" style="97" customWidth="1"/>
    <col min="7432" max="7432" width="13.7109375" style="97" customWidth="1"/>
    <col min="7433" max="7433" width="12.7109375" style="97" customWidth="1"/>
    <col min="7434" max="7434" width="9.140625" style="97"/>
    <col min="7435" max="7435" width="10.140625" style="97" bestFit="1" customWidth="1"/>
    <col min="7436" max="7680" width="9.140625" style="97"/>
    <col min="7681" max="7681" width="3.7109375" style="97" customWidth="1"/>
    <col min="7682" max="7683" width="4.7109375" style="97" customWidth="1"/>
    <col min="7684" max="7684" width="33.7109375" style="97" customWidth="1"/>
    <col min="7685" max="7687" width="12.7109375" style="97" customWidth="1"/>
    <col min="7688" max="7688" width="13.7109375" style="97" customWidth="1"/>
    <col min="7689" max="7689" width="12.7109375" style="97" customWidth="1"/>
    <col min="7690" max="7690" width="9.140625" style="97"/>
    <col min="7691" max="7691" width="10.140625" style="97" bestFit="1" customWidth="1"/>
    <col min="7692" max="7936" width="9.140625" style="97"/>
    <col min="7937" max="7937" width="3.7109375" style="97" customWidth="1"/>
    <col min="7938" max="7939" width="4.7109375" style="97" customWidth="1"/>
    <col min="7940" max="7940" width="33.7109375" style="97" customWidth="1"/>
    <col min="7941" max="7943" width="12.7109375" style="97" customWidth="1"/>
    <col min="7944" max="7944" width="13.7109375" style="97" customWidth="1"/>
    <col min="7945" max="7945" width="12.7109375" style="97" customWidth="1"/>
    <col min="7946" max="7946" width="9.140625" style="97"/>
    <col min="7947" max="7947" width="10.140625" style="97" bestFit="1" customWidth="1"/>
    <col min="7948" max="8192" width="9.140625" style="97"/>
    <col min="8193" max="8193" width="3.7109375" style="97" customWidth="1"/>
    <col min="8194" max="8195" width="4.7109375" style="97" customWidth="1"/>
    <col min="8196" max="8196" width="33.7109375" style="97" customWidth="1"/>
    <col min="8197" max="8199" width="12.7109375" style="97" customWidth="1"/>
    <col min="8200" max="8200" width="13.7109375" style="97" customWidth="1"/>
    <col min="8201" max="8201" width="12.7109375" style="97" customWidth="1"/>
    <col min="8202" max="8202" width="9.140625" style="97"/>
    <col min="8203" max="8203" width="10.140625" style="97" bestFit="1" customWidth="1"/>
    <col min="8204" max="8448" width="9.140625" style="97"/>
    <col min="8449" max="8449" width="3.7109375" style="97" customWidth="1"/>
    <col min="8450" max="8451" width="4.7109375" style="97" customWidth="1"/>
    <col min="8452" max="8452" width="33.7109375" style="97" customWidth="1"/>
    <col min="8453" max="8455" width="12.7109375" style="97" customWidth="1"/>
    <col min="8456" max="8456" width="13.7109375" style="97" customWidth="1"/>
    <col min="8457" max="8457" width="12.7109375" style="97" customWidth="1"/>
    <col min="8458" max="8458" width="9.140625" style="97"/>
    <col min="8459" max="8459" width="10.140625" style="97" bestFit="1" customWidth="1"/>
    <col min="8460" max="8704" width="9.140625" style="97"/>
    <col min="8705" max="8705" width="3.7109375" style="97" customWidth="1"/>
    <col min="8706" max="8707" width="4.7109375" style="97" customWidth="1"/>
    <col min="8708" max="8708" width="33.7109375" style="97" customWidth="1"/>
    <col min="8709" max="8711" width="12.7109375" style="97" customWidth="1"/>
    <col min="8712" max="8712" width="13.7109375" style="97" customWidth="1"/>
    <col min="8713" max="8713" width="12.7109375" style="97" customWidth="1"/>
    <col min="8714" max="8714" width="9.140625" style="97"/>
    <col min="8715" max="8715" width="10.140625" style="97" bestFit="1" customWidth="1"/>
    <col min="8716" max="8960" width="9.140625" style="97"/>
    <col min="8961" max="8961" width="3.7109375" style="97" customWidth="1"/>
    <col min="8962" max="8963" width="4.7109375" style="97" customWidth="1"/>
    <col min="8964" max="8964" width="33.7109375" style="97" customWidth="1"/>
    <col min="8965" max="8967" width="12.7109375" style="97" customWidth="1"/>
    <col min="8968" max="8968" width="13.7109375" style="97" customWidth="1"/>
    <col min="8969" max="8969" width="12.7109375" style="97" customWidth="1"/>
    <col min="8970" max="8970" width="9.140625" style="97"/>
    <col min="8971" max="8971" width="10.140625" style="97" bestFit="1" customWidth="1"/>
    <col min="8972" max="9216" width="9.140625" style="97"/>
    <col min="9217" max="9217" width="3.7109375" style="97" customWidth="1"/>
    <col min="9218" max="9219" width="4.7109375" style="97" customWidth="1"/>
    <col min="9220" max="9220" width="33.7109375" style="97" customWidth="1"/>
    <col min="9221" max="9223" width="12.7109375" style="97" customWidth="1"/>
    <col min="9224" max="9224" width="13.7109375" style="97" customWidth="1"/>
    <col min="9225" max="9225" width="12.7109375" style="97" customWidth="1"/>
    <col min="9226" max="9226" width="9.140625" style="97"/>
    <col min="9227" max="9227" width="10.140625" style="97" bestFit="1" customWidth="1"/>
    <col min="9228" max="9472" width="9.140625" style="97"/>
    <col min="9473" max="9473" width="3.7109375" style="97" customWidth="1"/>
    <col min="9474" max="9475" width="4.7109375" style="97" customWidth="1"/>
    <col min="9476" max="9476" width="33.7109375" style="97" customWidth="1"/>
    <col min="9477" max="9479" width="12.7109375" style="97" customWidth="1"/>
    <col min="9480" max="9480" width="13.7109375" style="97" customWidth="1"/>
    <col min="9481" max="9481" width="12.7109375" style="97" customWidth="1"/>
    <col min="9482" max="9482" width="9.140625" style="97"/>
    <col min="9483" max="9483" width="10.140625" style="97" bestFit="1" customWidth="1"/>
    <col min="9484" max="9728" width="9.140625" style="97"/>
    <col min="9729" max="9729" width="3.7109375" style="97" customWidth="1"/>
    <col min="9730" max="9731" width="4.7109375" style="97" customWidth="1"/>
    <col min="9732" max="9732" width="33.7109375" style="97" customWidth="1"/>
    <col min="9733" max="9735" width="12.7109375" style="97" customWidth="1"/>
    <col min="9736" max="9736" width="13.7109375" style="97" customWidth="1"/>
    <col min="9737" max="9737" width="12.7109375" style="97" customWidth="1"/>
    <col min="9738" max="9738" width="9.140625" style="97"/>
    <col min="9739" max="9739" width="10.140625" style="97" bestFit="1" customWidth="1"/>
    <col min="9740" max="9984" width="9.140625" style="97"/>
    <col min="9985" max="9985" width="3.7109375" style="97" customWidth="1"/>
    <col min="9986" max="9987" width="4.7109375" style="97" customWidth="1"/>
    <col min="9988" max="9988" width="33.7109375" style="97" customWidth="1"/>
    <col min="9989" max="9991" width="12.7109375" style="97" customWidth="1"/>
    <col min="9992" max="9992" width="13.7109375" style="97" customWidth="1"/>
    <col min="9993" max="9993" width="12.7109375" style="97" customWidth="1"/>
    <col min="9994" max="9994" width="9.140625" style="97"/>
    <col min="9995" max="9995" width="10.140625" style="97" bestFit="1" customWidth="1"/>
    <col min="9996" max="10240" width="9.140625" style="97"/>
    <col min="10241" max="10241" width="3.7109375" style="97" customWidth="1"/>
    <col min="10242" max="10243" width="4.7109375" style="97" customWidth="1"/>
    <col min="10244" max="10244" width="33.7109375" style="97" customWidth="1"/>
    <col min="10245" max="10247" width="12.7109375" style="97" customWidth="1"/>
    <col min="10248" max="10248" width="13.7109375" style="97" customWidth="1"/>
    <col min="10249" max="10249" width="12.7109375" style="97" customWidth="1"/>
    <col min="10250" max="10250" width="9.140625" style="97"/>
    <col min="10251" max="10251" width="10.140625" style="97" bestFit="1" customWidth="1"/>
    <col min="10252" max="10496" width="9.140625" style="97"/>
    <col min="10497" max="10497" width="3.7109375" style="97" customWidth="1"/>
    <col min="10498" max="10499" width="4.7109375" style="97" customWidth="1"/>
    <col min="10500" max="10500" width="33.7109375" style="97" customWidth="1"/>
    <col min="10501" max="10503" width="12.7109375" style="97" customWidth="1"/>
    <col min="10504" max="10504" width="13.7109375" style="97" customWidth="1"/>
    <col min="10505" max="10505" width="12.7109375" style="97" customWidth="1"/>
    <col min="10506" max="10506" width="9.140625" style="97"/>
    <col min="10507" max="10507" width="10.140625" style="97" bestFit="1" customWidth="1"/>
    <col min="10508" max="10752" width="9.140625" style="97"/>
    <col min="10753" max="10753" width="3.7109375" style="97" customWidth="1"/>
    <col min="10754" max="10755" width="4.7109375" style="97" customWidth="1"/>
    <col min="10756" max="10756" width="33.7109375" style="97" customWidth="1"/>
    <col min="10757" max="10759" width="12.7109375" style="97" customWidth="1"/>
    <col min="10760" max="10760" width="13.7109375" style="97" customWidth="1"/>
    <col min="10761" max="10761" width="12.7109375" style="97" customWidth="1"/>
    <col min="10762" max="10762" width="9.140625" style="97"/>
    <col min="10763" max="10763" width="10.140625" style="97" bestFit="1" customWidth="1"/>
    <col min="10764" max="11008" width="9.140625" style="97"/>
    <col min="11009" max="11009" width="3.7109375" style="97" customWidth="1"/>
    <col min="11010" max="11011" width="4.7109375" style="97" customWidth="1"/>
    <col min="11012" max="11012" width="33.7109375" style="97" customWidth="1"/>
    <col min="11013" max="11015" width="12.7109375" style="97" customWidth="1"/>
    <col min="11016" max="11016" width="13.7109375" style="97" customWidth="1"/>
    <col min="11017" max="11017" width="12.7109375" style="97" customWidth="1"/>
    <col min="11018" max="11018" width="9.140625" style="97"/>
    <col min="11019" max="11019" width="10.140625" style="97" bestFit="1" customWidth="1"/>
    <col min="11020" max="11264" width="9.140625" style="97"/>
    <col min="11265" max="11265" width="3.7109375" style="97" customWidth="1"/>
    <col min="11266" max="11267" width="4.7109375" style="97" customWidth="1"/>
    <col min="11268" max="11268" width="33.7109375" style="97" customWidth="1"/>
    <col min="11269" max="11271" width="12.7109375" style="97" customWidth="1"/>
    <col min="11272" max="11272" width="13.7109375" style="97" customWidth="1"/>
    <col min="11273" max="11273" width="12.7109375" style="97" customWidth="1"/>
    <col min="11274" max="11274" width="9.140625" style="97"/>
    <col min="11275" max="11275" width="10.140625" style="97" bestFit="1" customWidth="1"/>
    <col min="11276" max="11520" width="9.140625" style="97"/>
    <col min="11521" max="11521" width="3.7109375" style="97" customWidth="1"/>
    <col min="11522" max="11523" width="4.7109375" style="97" customWidth="1"/>
    <col min="11524" max="11524" width="33.7109375" style="97" customWidth="1"/>
    <col min="11525" max="11527" width="12.7109375" style="97" customWidth="1"/>
    <col min="11528" max="11528" width="13.7109375" style="97" customWidth="1"/>
    <col min="11529" max="11529" width="12.7109375" style="97" customWidth="1"/>
    <col min="11530" max="11530" width="9.140625" style="97"/>
    <col min="11531" max="11531" width="10.140625" style="97" bestFit="1" customWidth="1"/>
    <col min="11532" max="11776" width="9.140625" style="97"/>
    <col min="11777" max="11777" width="3.7109375" style="97" customWidth="1"/>
    <col min="11778" max="11779" width="4.7109375" style="97" customWidth="1"/>
    <col min="11780" max="11780" width="33.7109375" style="97" customWidth="1"/>
    <col min="11781" max="11783" width="12.7109375" style="97" customWidth="1"/>
    <col min="11784" max="11784" width="13.7109375" style="97" customWidth="1"/>
    <col min="11785" max="11785" width="12.7109375" style="97" customWidth="1"/>
    <col min="11786" max="11786" width="9.140625" style="97"/>
    <col min="11787" max="11787" width="10.140625" style="97" bestFit="1" customWidth="1"/>
    <col min="11788" max="12032" width="9.140625" style="97"/>
    <col min="12033" max="12033" width="3.7109375" style="97" customWidth="1"/>
    <col min="12034" max="12035" width="4.7109375" style="97" customWidth="1"/>
    <col min="12036" max="12036" width="33.7109375" style="97" customWidth="1"/>
    <col min="12037" max="12039" width="12.7109375" style="97" customWidth="1"/>
    <col min="12040" max="12040" width="13.7109375" style="97" customWidth="1"/>
    <col min="12041" max="12041" width="12.7109375" style="97" customWidth="1"/>
    <col min="12042" max="12042" width="9.140625" style="97"/>
    <col min="12043" max="12043" width="10.140625" style="97" bestFit="1" customWidth="1"/>
    <col min="12044" max="12288" width="9.140625" style="97"/>
    <col min="12289" max="12289" width="3.7109375" style="97" customWidth="1"/>
    <col min="12290" max="12291" width="4.7109375" style="97" customWidth="1"/>
    <col min="12292" max="12292" width="33.7109375" style="97" customWidth="1"/>
    <col min="12293" max="12295" width="12.7109375" style="97" customWidth="1"/>
    <col min="12296" max="12296" width="13.7109375" style="97" customWidth="1"/>
    <col min="12297" max="12297" width="12.7109375" style="97" customWidth="1"/>
    <col min="12298" max="12298" width="9.140625" style="97"/>
    <col min="12299" max="12299" width="10.140625" style="97" bestFit="1" customWidth="1"/>
    <col min="12300" max="12544" width="9.140625" style="97"/>
    <col min="12545" max="12545" width="3.7109375" style="97" customWidth="1"/>
    <col min="12546" max="12547" width="4.7109375" style="97" customWidth="1"/>
    <col min="12548" max="12548" width="33.7109375" style="97" customWidth="1"/>
    <col min="12549" max="12551" width="12.7109375" style="97" customWidth="1"/>
    <col min="12552" max="12552" width="13.7109375" style="97" customWidth="1"/>
    <col min="12553" max="12553" width="12.7109375" style="97" customWidth="1"/>
    <col min="12554" max="12554" width="9.140625" style="97"/>
    <col min="12555" max="12555" width="10.140625" style="97" bestFit="1" customWidth="1"/>
    <col min="12556" max="12800" width="9.140625" style="97"/>
    <col min="12801" max="12801" width="3.7109375" style="97" customWidth="1"/>
    <col min="12802" max="12803" width="4.7109375" style="97" customWidth="1"/>
    <col min="12804" max="12804" width="33.7109375" style="97" customWidth="1"/>
    <col min="12805" max="12807" width="12.7109375" style="97" customWidth="1"/>
    <col min="12808" max="12808" width="13.7109375" style="97" customWidth="1"/>
    <col min="12809" max="12809" width="12.7109375" style="97" customWidth="1"/>
    <col min="12810" max="12810" width="9.140625" style="97"/>
    <col min="12811" max="12811" width="10.140625" style="97" bestFit="1" customWidth="1"/>
    <col min="12812" max="13056" width="9.140625" style="97"/>
    <col min="13057" max="13057" width="3.7109375" style="97" customWidth="1"/>
    <col min="13058" max="13059" width="4.7109375" style="97" customWidth="1"/>
    <col min="13060" max="13060" width="33.7109375" style="97" customWidth="1"/>
    <col min="13061" max="13063" width="12.7109375" style="97" customWidth="1"/>
    <col min="13064" max="13064" width="13.7109375" style="97" customWidth="1"/>
    <col min="13065" max="13065" width="12.7109375" style="97" customWidth="1"/>
    <col min="13066" max="13066" width="9.140625" style="97"/>
    <col min="13067" max="13067" width="10.140625" style="97" bestFit="1" customWidth="1"/>
    <col min="13068" max="13312" width="9.140625" style="97"/>
    <col min="13313" max="13313" width="3.7109375" style="97" customWidth="1"/>
    <col min="13314" max="13315" width="4.7109375" style="97" customWidth="1"/>
    <col min="13316" max="13316" width="33.7109375" style="97" customWidth="1"/>
    <col min="13317" max="13319" width="12.7109375" style="97" customWidth="1"/>
    <col min="13320" max="13320" width="13.7109375" style="97" customWidth="1"/>
    <col min="13321" max="13321" width="12.7109375" style="97" customWidth="1"/>
    <col min="13322" max="13322" width="9.140625" style="97"/>
    <col min="13323" max="13323" width="10.140625" style="97" bestFit="1" customWidth="1"/>
    <col min="13324" max="13568" width="9.140625" style="97"/>
    <col min="13569" max="13569" width="3.7109375" style="97" customWidth="1"/>
    <col min="13570" max="13571" width="4.7109375" style="97" customWidth="1"/>
    <col min="13572" max="13572" width="33.7109375" style="97" customWidth="1"/>
    <col min="13573" max="13575" width="12.7109375" style="97" customWidth="1"/>
    <col min="13576" max="13576" width="13.7109375" style="97" customWidth="1"/>
    <col min="13577" max="13577" width="12.7109375" style="97" customWidth="1"/>
    <col min="13578" max="13578" width="9.140625" style="97"/>
    <col min="13579" max="13579" width="10.140625" style="97" bestFit="1" customWidth="1"/>
    <col min="13580" max="13824" width="9.140625" style="97"/>
    <col min="13825" max="13825" width="3.7109375" style="97" customWidth="1"/>
    <col min="13826" max="13827" width="4.7109375" style="97" customWidth="1"/>
    <col min="13828" max="13828" width="33.7109375" style="97" customWidth="1"/>
    <col min="13829" max="13831" width="12.7109375" style="97" customWidth="1"/>
    <col min="13832" max="13832" width="13.7109375" style="97" customWidth="1"/>
    <col min="13833" max="13833" width="12.7109375" style="97" customWidth="1"/>
    <col min="13834" max="13834" width="9.140625" style="97"/>
    <col min="13835" max="13835" width="10.140625" style="97" bestFit="1" customWidth="1"/>
    <col min="13836" max="14080" width="9.140625" style="97"/>
    <col min="14081" max="14081" width="3.7109375" style="97" customWidth="1"/>
    <col min="14082" max="14083" width="4.7109375" style="97" customWidth="1"/>
    <col min="14084" max="14084" width="33.7109375" style="97" customWidth="1"/>
    <col min="14085" max="14087" width="12.7109375" style="97" customWidth="1"/>
    <col min="14088" max="14088" width="13.7109375" style="97" customWidth="1"/>
    <col min="14089" max="14089" width="12.7109375" style="97" customWidth="1"/>
    <col min="14090" max="14090" width="9.140625" style="97"/>
    <col min="14091" max="14091" width="10.140625" style="97" bestFit="1" customWidth="1"/>
    <col min="14092" max="14336" width="9.140625" style="97"/>
    <col min="14337" max="14337" width="3.7109375" style="97" customWidth="1"/>
    <col min="14338" max="14339" width="4.7109375" style="97" customWidth="1"/>
    <col min="14340" max="14340" width="33.7109375" style="97" customWidth="1"/>
    <col min="14341" max="14343" width="12.7109375" style="97" customWidth="1"/>
    <col min="14344" max="14344" width="13.7109375" style="97" customWidth="1"/>
    <col min="14345" max="14345" width="12.7109375" style="97" customWidth="1"/>
    <col min="14346" max="14346" width="9.140625" style="97"/>
    <col min="14347" max="14347" width="10.140625" style="97" bestFit="1" customWidth="1"/>
    <col min="14348" max="14592" width="9.140625" style="97"/>
    <col min="14593" max="14593" width="3.7109375" style="97" customWidth="1"/>
    <col min="14594" max="14595" width="4.7109375" style="97" customWidth="1"/>
    <col min="14596" max="14596" width="33.7109375" style="97" customWidth="1"/>
    <col min="14597" max="14599" width="12.7109375" style="97" customWidth="1"/>
    <col min="14600" max="14600" width="13.7109375" style="97" customWidth="1"/>
    <col min="14601" max="14601" width="12.7109375" style="97" customWidth="1"/>
    <col min="14602" max="14602" width="9.140625" style="97"/>
    <col min="14603" max="14603" width="10.140625" style="97" bestFit="1" customWidth="1"/>
    <col min="14604" max="14848" width="9.140625" style="97"/>
    <col min="14849" max="14849" width="3.7109375" style="97" customWidth="1"/>
    <col min="14850" max="14851" width="4.7109375" style="97" customWidth="1"/>
    <col min="14852" max="14852" width="33.7109375" style="97" customWidth="1"/>
    <col min="14853" max="14855" width="12.7109375" style="97" customWidth="1"/>
    <col min="14856" max="14856" width="13.7109375" style="97" customWidth="1"/>
    <col min="14857" max="14857" width="12.7109375" style="97" customWidth="1"/>
    <col min="14858" max="14858" width="9.140625" style="97"/>
    <col min="14859" max="14859" width="10.140625" style="97" bestFit="1" customWidth="1"/>
    <col min="14860" max="15104" width="9.140625" style="97"/>
    <col min="15105" max="15105" width="3.7109375" style="97" customWidth="1"/>
    <col min="15106" max="15107" width="4.7109375" style="97" customWidth="1"/>
    <col min="15108" max="15108" width="33.7109375" style="97" customWidth="1"/>
    <col min="15109" max="15111" width="12.7109375" style="97" customWidth="1"/>
    <col min="15112" max="15112" width="13.7109375" style="97" customWidth="1"/>
    <col min="15113" max="15113" width="12.7109375" style="97" customWidth="1"/>
    <col min="15114" max="15114" width="9.140625" style="97"/>
    <col min="15115" max="15115" width="10.140625" style="97" bestFit="1" customWidth="1"/>
    <col min="15116" max="15360" width="9.140625" style="97"/>
    <col min="15361" max="15361" width="3.7109375" style="97" customWidth="1"/>
    <col min="15362" max="15363" width="4.7109375" style="97" customWidth="1"/>
    <col min="15364" max="15364" width="33.7109375" style="97" customWidth="1"/>
    <col min="15365" max="15367" width="12.7109375" style="97" customWidth="1"/>
    <col min="15368" max="15368" width="13.7109375" style="97" customWidth="1"/>
    <col min="15369" max="15369" width="12.7109375" style="97" customWidth="1"/>
    <col min="15370" max="15370" width="9.140625" style="97"/>
    <col min="15371" max="15371" width="10.140625" style="97" bestFit="1" customWidth="1"/>
    <col min="15372" max="15616" width="9.140625" style="97"/>
    <col min="15617" max="15617" width="3.7109375" style="97" customWidth="1"/>
    <col min="15618" max="15619" width="4.7109375" style="97" customWidth="1"/>
    <col min="15620" max="15620" width="33.7109375" style="97" customWidth="1"/>
    <col min="15621" max="15623" width="12.7109375" style="97" customWidth="1"/>
    <col min="15624" max="15624" width="13.7109375" style="97" customWidth="1"/>
    <col min="15625" max="15625" width="12.7109375" style="97" customWidth="1"/>
    <col min="15626" max="15626" width="9.140625" style="97"/>
    <col min="15627" max="15627" width="10.140625" style="97" bestFit="1" customWidth="1"/>
    <col min="15628" max="15872" width="9.140625" style="97"/>
    <col min="15873" max="15873" width="3.7109375" style="97" customWidth="1"/>
    <col min="15874" max="15875" width="4.7109375" style="97" customWidth="1"/>
    <col min="15876" max="15876" width="33.7109375" style="97" customWidth="1"/>
    <col min="15877" max="15879" width="12.7109375" style="97" customWidth="1"/>
    <col min="15880" max="15880" width="13.7109375" style="97" customWidth="1"/>
    <col min="15881" max="15881" width="12.7109375" style="97" customWidth="1"/>
    <col min="15882" max="15882" width="9.140625" style="97"/>
    <col min="15883" max="15883" width="10.140625" style="97" bestFit="1" customWidth="1"/>
    <col min="15884" max="16128" width="9.140625" style="97"/>
    <col min="16129" max="16129" width="3.7109375" style="97" customWidth="1"/>
    <col min="16130" max="16131" width="4.7109375" style="97" customWidth="1"/>
    <col min="16132" max="16132" width="33.7109375" style="97" customWidth="1"/>
    <col min="16133" max="16135" width="12.7109375" style="97" customWidth="1"/>
    <col min="16136" max="16136" width="13.7109375" style="97" customWidth="1"/>
    <col min="16137" max="16137" width="12.7109375" style="97" customWidth="1"/>
    <col min="16138" max="16138" width="9.140625" style="97"/>
    <col min="16139" max="16139" width="10.140625" style="97" bestFit="1" customWidth="1"/>
    <col min="16140" max="16384" width="9.140625" style="97"/>
  </cols>
  <sheetData>
    <row r="1" spans="1:9" x14ac:dyDescent="0.3">
      <c r="B1" s="415" t="s">
        <v>169</v>
      </c>
      <c r="C1" s="415"/>
      <c r="D1" s="415"/>
      <c r="E1" s="97"/>
      <c r="F1" s="97"/>
      <c r="G1" s="97"/>
      <c r="H1" s="98"/>
      <c r="I1" s="97"/>
    </row>
    <row r="2" spans="1:9" x14ac:dyDescent="0.3">
      <c r="B2" s="97"/>
      <c r="C2" s="97"/>
      <c r="D2" s="97"/>
      <c r="E2" s="97"/>
      <c r="F2" s="97"/>
      <c r="G2" s="97"/>
      <c r="H2" s="98"/>
      <c r="I2" s="97"/>
    </row>
    <row r="3" spans="1:9" x14ac:dyDescent="0.3">
      <c r="B3" s="416" t="s">
        <v>119</v>
      </c>
      <c r="C3" s="416"/>
      <c r="D3" s="416"/>
      <c r="E3" s="416"/>
      <c r="F3" s="416"/>
      <c r="G3" s="416"/>
      <c r="H3" s="416"/>
      <c r="I3" s="416"/>
    </row>
    <row r="4" spans="1:9" x14ac:dyDescent="0.3">
      <c r="B4" s="416" t="s">
        <v>170</v>
      </c>
      <c r="C4" s="416"/>
      <c r="D4" s="416"/>
      <c r="E4" s="416"/>
      <c r="F4" s="416"/>
      <c r="G4" s="416"/>
      <c r="H4" s="416"/>
      <c r="I4" s="416"/>
    </row>
    <row r="5" spans="1:9" x14ac:dyDescent="0.3">
      <c r="I5" s="101" t="s">
        <v>77</v>
      </c>
    </row>
    <row r="6" spans="1:9" s="104" customFormat="1" ht="15.75" thickBot="1" x14ac:dyDescent="0.35">
      <c r="A6" s="94"/>
      <c r="B6" s="99" t="s">
        <v>8</v>
      </c>
      <c r="C6" s="99" t="s">
        <v>9</v>
      </c>
      <c r="D6" s="102" t="s">
        <v>106</v>
      </c>
      <c r="E6" s="103" t="s">
        <v>78</v>
      </c>
      <c r="F6" s="103" t="s">
        <v>79</v>
      </c>
      <c r="G6" s="103" t="s">
        <v>10</v>
      </c>
      <c r="H6" s="103" t="s">
        <v>80</v>
      </c>
      <c r="I6" s="103" t="s">
        <v>171</v>
      </c>
    </row>
    <row r="7" spans="1:9" ht="30" customHeight="1" x14ac:dyDescent="0.3">
      <c r="B7" s="417" t="s">
        <v>108</v>
      </c>
      <c r="C7" s="409" t="s">
        <v>109</v>
      </c>
      <c r="D7" s="419" t="s">
        <v>0</v>
      </c>
      <c r="E7" s="421" t="s">
        <v>172</v>
      </c>
      <c r="F7" s="421" t="s">
        <v>173</v>
      </c>
      <c r="G7" s="421" t="s">
        <v>174</v>
      </c>
      <c r="H7" s="423" t="s">
        <v>175</v>
      </c>
      <c r="I7" s="413" t="s">
        <v>176</v>
      </c>
    </row>
    <row r="8" spans="1:9" ht="45" customHeight="1" thickBot="1" x14ac:dyDescent="0.35">
      <c r="B8" s="418"/>
      <c r="C8" s="410"/>
      <c r="D8" s="420"/>
      <c r="E8" s="422"/>
      <c r="F8" s="422"/>
      <c r="G8" s="422"/>
      <c r="H8" s="424"/>
      <c r="I8" s="414"/>
    </row>
    <row r="9" spans="1:9" s="100" customFormat="1" ht="22.5" customHeight="1" x14ac:dyDescent="0.3">
      <c r="A9" s="105">
        <v>1</v>
      </c>
      <c r="B9" s="106">
        <v>1</v>
      </c>
      <c r="C9" s="107" t="s">
        <v>119</v>
      </c>
      <c r="D9" s="108"/>
      <c r="E9" s="109"/>
      <c r="F9" s="110"/>
      <c r="G9" s="382"/>
      <c r="H9" s="383"/>
      <c r="I9" s="384"/>
    </row>
    <row r="10" spans="1:9" s="100" customFormat="1" ht="30.75" thickBot="1" x14ac:dyDescent="0.35">
      <c r="A10" s="94">
        <v>2</v>
      </c>
      <c r="B10" s="111"/>
      <c r="C10" s="385">
        <v>1</v>
      </c>
      <c r="D10" s="136" t="s">
        <v>168</v>
      </c>
      <c r="E10" s="112">
        <v>471</v>
      </c>
      <c r="F10" s="113"/>
      <c r="G10" s="386"/>
      <c r="H10" s="387">
        <v>471</v>
      </c>
      <c r="I10" s="388"/>
    </row>
    <row r="11" spans="1:9" s="154" customFormat="1" ht="22.5" customHeight="1" thickTop="1" thickBot="1" x14ac:dyDescent="0.25">
      <c r="A11" s="94">
        <v>3</v>
      </c>
      <c r="B11" s="147"/>
      <c r="C11" s="148"/>
      <c r="D11" s="149" t="s">
        <v>110</v>
      </c>
      <c r="E11" s="150">
        <f t="shared" ref="E11:I11" si="0">SUM(E10:E10)</f>
        <v>471</v>
      </c>
      <c r="F11" s="151">
        <f t="shared" si="0"/>
        <v>0</v>
      </c>
      <c r="G11" s="150">
        <f t="shared" si="0"/>
        <v>0</v>
      </c>
      <c r="H11" s="152">
        <f t="shared" si="0"/>
        <v>471</v>
      </c>
      <c r="I11" s="153">
        <f t="shared" si="0"/>
        <v>0</v>
      </c>
    </row>
    <row r="12" spans="1:9" ht="22.5" customHeight="1" x14ac:dyDescent="0.3"/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8"/>
  <sheetViews>
    <sheetView view="pageBreakPreview" zoomScaleNormal="100" zoomScaleSheetLayoutView="100" workbookViewId="0">
      <selection activeCell="I1" sqref="I1"/>
    </sheetView>
  </sheetViews>
  <sheetFormatPr defaultColWidth="9.140625" defaultRowHeight="15" x14ac:dyDescent="0.3"/>
  <cols>
    <col min="1" max="1" width="3.7109375" style="184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56" customFormat="1" ht="17.25" customHeight="1" x14ac:dyDescent="0.3">
      <c r="A1" s="179"/>
      <c r="B1" s="4" t="s">
        <v>210</v>
      </c>
      <c r="E1" s="180"/>
      <c r="F1" s="180"/>
      <c r="G1" s="181"/>
      <c r="H1" s="181"/>
      <c r="J1" s="182"/>
      <c r="K1" s="182"/>
      <c r="L1" s="183"/>
    </row>
    <row r="2" spans="1:12" s="56" customFormat="1" ht="17.25" customHeight="1" x14ac:dyDescent="0.3">
      <c r="A2" s="179"/>
      <c r="B2" s="32" t="s">
        <v>184</v>
      </c>
      <c r="C2" s="55"/>
      <c r="D2" s="55"/>
      <c r="E2" s="180"/>
      <c r="F2" s="180"/>
      <c r="G2" s="181"/>
      <c r="H2" s="181"/>
      <c r="J2" s="182"/>
      <c r="K2" s="182"/>
      <c r="L2" s="183"/>
    </row>
    <row r="3" spans="1:12" s="56" customFormat="1" ht="17.25" customHeight="1" x14ac:dyDescent="0.3">
      <c r="A3" s="179"/>
      <c r="B3" s="32"/>
      <c r="C3" s="55"/>
      <c r="D3" s="55"/>
      <c r="E3" s="180"/>
      <c r="F3" s="180"/>
      <c r="G3" s="181"/>
      <c r="H3" s="181"/>
      <c r="J3" s="182"/>
      <c r="K3" s="182"/>
      <c r="L3" s="183"/>
    </row>
    <row r="4" spans="1:12" s="56" customFormat="1" ht="17.25" customHeight="1" x14ac:dyDescent="0.2">
      <c r="A4" s="179"/>
      <c r="B4" s="425" t="s">
        <v>120</v>
      </c>
      <c r="C4" s="425"/>
      <c r="D4" s="425"/>
      <c r="E4" s="425"/>
      <c r="F4" s="425"/>
      <c r="G4" s="425"/>
      <c r="H4" s="425"/>
      <c r="I4" s="425"/>
      <c r="J4" s="425"/>
      <c r="K4" s="425"/>
      <c r="L4" s="183"/>
    </row>
    <row r="5" spans="1:12" s="56" customFormat="1" ht="17.25" customHeight="1" x14ac:dyDescent="0.2">
      <c r="A5" s="179"/>
      <c r="B5" s="425" t="s">
        <v>182</v>
      </c>
      <c r="C5" s="425"/>
      <c r="D5" s="425"/>
      <c r="E5" s="425"/>
      <c r="F5" s="425"/>
      <c r="G5" s="425"/>
      <c r="H5" s="425"/>
      <c r="I5" s="425"/>
      <c r="J5" s="425"/>
      <c r="K5" s="425"/>
      <c r="L5" s="183"/>
    </row>
    <row r="6" spans="1:12" s="56" customFormat="1" ht="17.25" customHeight="1" x14ac:dyDescent="0.2">
      <c r="A6" s="179"/>
      <c r="B6" s="178"/>
      <c r="C6" s="178"/>
      <c r="D6" s="178"/>
      <c r="E6" s="178"/>
      <c r="F6" s="178"/>
      <c r="G6" s="178"/>
      <c r="H6" s="178"/>
      <c r="I6" s="178"/>
      <c r="J6" s="181"/>
      <c r="K6" s="181" t="s">
        <v>77</v>
      </c>
      <c r="L6" s="183"/>
    </row>
    <row r="7" spans="1:12" s="184" customFormat="1" ht="17.25" customHeight="1" thickBot="1" x14ac:dyDescent="0.35">
      <c r="B7" s="185" t="s">
        <v>8</v>
      </c>
      <c r="C7" s="185" t="s">
        <v>9</v>
      </c>
      <c r="D7" s="185" t="s">
        <v>106</v>
      </c>
      <c r="E7" s="185" t="s">
        <v>78</v>
      </c>
      <c r="F7" s="185" t="s">
        <v>79</v>
      </c>
      <c r="G7" s="185" t="s">
        <v>10</v>
      </c>
      <c r="H7" s="185" t="s">
        <v>80</v>
      </c>
      <c r="I7" s="185" t="s">
        <v>107</v>
      </c>
      <c r="J7" s="186" t="s">
        <v>117</v>
      </c>
      <c r="K7" s="186" t="s">
        <v>164</v>
      </c>
      <c r="L7" s="187"/>
    </row>
    <row r="8" spans="1:12" ht="66" x14ac:dyDescent="0.3">
      <c r="B8" s="188" t="s">
        <v>139</v>
      </c>
      <c r="C8" s="189" t="s">
        <v>140</v>
      </c>
      <c r="D8" s="190" t="s">
        <v>141</v>
      </c>
      <c r="E8" s="339" t="s">
        <v>183</v>
      </c>
      <c r="F8" s="340" t="s">
        <v>205</v>
      </c>
      <c r="G8" s="189" t="s">
        <v>139</v>
      </c>
      <c r="H8" s="189" t="s">
        <v>140</v>
      </c>
      <c r="I8" s="190" t="s">
        <v>141</v>
      </c>
      <c r="J8" s="339" t="s">
        <v>183</v>
      </c>
      <c r="K8" s="341" t="s">
        <v>205</v>
      </c>
    </row>
    <row r="9" spans="1:12" ht="23.25" customHeight="1" x14ac:dyDescent="0.35">
      <c r="A9" s="184">
        <v>1</v>
      </c>
      <c r="B9" s="191">
        <v>1</v>
      </c>
      <c r="C9" s="192"/>
      <c r="D9" s="193" t="s">
        <v>24</v>
      </c>
      <c r="E9" s="342"/>
      <c r="F9" s="343"/>
      <c r="G9" s="194">
        <v>1</v>
      </c>
      <c r="H9" s="195"/>
      <c r="I9" s="193" t="s">
        <v>25</v>
      </c>
      <c r="J9" s="344"/>
      <c r="K9" s="345"/>
      <c r="L9" s="31"/>
    </row>
    <row r="10" spans="1:12" ht="15" customHeight="1" x14ac:dyDescent="0.3">
      <c r="A10" s="184">
        <v>2</v>
      </c>
      <c r="B10" s="191"/>
      <c r="C10" s="196">
        <v>1</v>
      </c>
      <c r="D10" s="197" t="s">
        <v>27</v>
      </c>
      <c r="E10" s="346">
        <f>+'1.Bev'!H11+'1.Bev'!H13+'1.Bev'!H12</f>
        <v>1593</v>
      </c>
      <c r="F10" s="347">
        <f>+'1.Bev'!K11+'1.Bev'!K13+'1.Bev'!K12</f>
        <v>2418</v>
      </c>
      <c r="G10" s="194"/>
      <c r="H10" s="195">
        <v>1</v>
      </c>
      <c r="I10" s="197" t="s">
        <v>16</v>
      </c>
      <c r="J10" s="346"/>
      <c r="K10" s="348"/>
    </row>
    <row r="11" spans="1:12" ht="15" customHeight="1" x14ac:dyDescent="0.3">
      <c r="A11" s="184">
        <v>3</v>
      </c>
      <c r="B11" s="191"/>
      <c r="C11" s="196">
        <v>2</v>
      </c>
      <c r="D11" s="197" t="s">
        <v>11</v>
      </c>
      <c r="E11" s="346"/>
      <c r="F11" s="347"/>
      <c r="G11" s="194"/>
      <c r="H11" s="195">
        <v>2</v>
      </c>
      <c r="I11" s="197" t="s">
        <v>142</v>
      </c>
      <c r="J11" s="346">
        <f>+'2.Kiad'!H11</f>
        <v>14</v>
      </c>
      <c r="K11" s="348">
        <f>+'2.Kiad'!K11</f>
        <v>14</v>
      </c>
    </row>
    <row r="12" spans="1:12" ht="16.5" x14ac:dyDescent="0.3">
      <c r="A12" s="184">
        <v>4</v>
      </c>
      <c r="B12" s="191"/>
      <c r="C12" s="196">
        <v>3</v>
      </c>
      <c r="D12" s="198" t="s">
        <v>30</v>
      </c>
      <c r="E12" s="346"/>
      <c r="F12" s="347">
        <f>'1.Bev'!K15</f>
        <v>23</v>
      </c>
      <c r="G12" s="194"/>
      <c r="H12" s="195">
        <v>3</v>
      </c>
      <c r="I12" s="197" t="s">
        <v>17</v>
      </c>
      <c r="J12" s="346">
        <f>+'2.Kiad'!H12</f>
        <v>1581</v>
      </c>
      <c r="K12" s="348">
        <f>+'2.Kiad'!K12</f>
        <v>3099</v>
      </c>
    </row>
    <row r="13" spans="1:12" ht="16.5" x14ac:dyDescent="0.3">
      <c r="A13" s="184">
        <v>5</v>
      </c>
      <c r="B13" s="191"/>
      <c r="C13" s="196">
        <v>4</v>
      </c>
      <c r="D13" s="197" t="s">
        <v>32</v>
      </c>
      <c r="E13" s="346"/>
      <c r="F13" s="347"/>
      <c r="G13" s="194"/>
      <c r="H13" s="195">
        <v>4</v>
      </c>
      <c r="I13" s="197" t="s">
        <v>19</v>
      </c>
      <c r="J13" s="346"/>
      <c r="K13" s="348"/>
    </row>
    <row r="14" spans="1:12" ht="16.5" x14ac:dyDescent="0.3">
      <c r="A14" s="184">
        <v>6</v>
      </c>
      <c r="B14" s="191"/>
      <c r="C14" s="196"/>
      <c r="D14" s="197"/>
      <c r="E14" s="346"/>
      <c r="F14" s="347"/>
      <c r="G14" s="194"/>
      <c r="H14" s="195">
        <v>5</v>
      </c>
      <c r="I14" s="199" t="s">
        <v>69</v>
      </c>
      <c r="J14" s="346"/>
      <c r="K14" s="348"/>
    </row>
    <row r="15" spans="1:12" ht="16.5" x14ac:dyDescent="0.3">
      <c r="A15" s="184">
        <v>7</v>
      </c>
      <c r="B15" s="191"/>
      <c r="C15" s="196"/>
      <c r="D15" s="198"/>
      <c r="E15" s="346"/>
      <c r="F15" s="347"/>
      <c r="G15" s="194"/>
      <c r="H15" s="195">
        <v>6</v>
      </c>
      <c r="I15" s="199" t="s">
        <v>68</v>
      </c>
      <c r="J15" s="349"/>
      <c r="K15" s="350"/>
    </row>
    <row r="16" spans="1:12" s="28" customFormat="1" ht="24.95" customHeight="1" x14ac:dyDescent="0.3">
      <c r="A16" s="184">
        <v>8</v>
      </c>
      <c r="B16" s="200"/>
      <c r="C16" s="201"/>
      <c r="D16" s="202" t="s">
        <v>58</v>
      </c>
      <c r="E16" s="351">
        <f>SUM(E10:E15)</f>
        <v>1593</v>
      </c>
      <c r="F16" s="352">
        <f>SUM(F10:F15)</f>
        <v>2441</v>
      </c>
      <c r="G16" s="203"/>
      <c r="H16" s="204"/>
      <c r="I16" s="202" t="s">
        <v>66</v>
      </c>
      <c r="J16" s="353">
        <f>SUM(J10:J15)</f>
        <v>1595</v>
      </c>
      <c r="K16" s="354">
        <f>SUM(K10:K15)</f>
        <v>3113</v>
      </c>
      <c r="L16" s="29"/>
    </row>
    <row r="17" spans="1:12" ht="23.25" customHeight="1" x14ac:dyDescent="0.35">
      <c r="A17" s="184">
        <v>9</v>
      </c>
      <c r="B17" s="191">
        <v>2</v>
      </c>
      <c r="C17" s="192"/>
      <c r="D17" s="193" t="s">
        <v>34</v>
      </c>
      <c r="E17" s="342"/>
      <c r="F17" s="343"/>
      <c r="G17" s="194">
        <v>2</v>
      </c>
      <c r="H17" s="195"/>
      <c r="I17" s="193" t="s">
        <v>35</v>
      </c>
      <c r="J17" s="344"/>
      <c r="K17" s="345"/>
      <c r="L17" s="31"/>
    </row>
    <row r="18" spans="1:12" ht="16.5" x14ac:dyDescent="0.3">
      <c r="A18" s="184">
        <v>10</v>
      </c>
      <c r="B18" s="191"/>
      <c r="C18" s="195">
        <v>5</v>
      </c>
      <c r="D18" s="205" t="s">
        <v>37</v>
      </c>
      <c r="E18" s="344"/>
      <c r="F18" s="355"/>
      <c r="G18" s="206"/>
      <c r="H18" s="207">
        <v>7</v>
      </c>
      <c r="I18" s="205" t="s">
        <v>143</v>
      </c>
      <c r="J18" s="344">
        <f>'2.Kiad'!H16</f>
        <v>0</v>
      </c>
      <c r="K18" s="345">
        <f>'2.Kiad'!K16</f>
        <v>0</v>
      </c>
      <c r="L18" s="33"/>
    </row>
    <row r="19" spans="1:12" ht="16.5" x14ac:dyDescent="0.3">
      <c r="A19" s="184">
        <v>11</v>
      </c>
      <c r="B19" s="191"/>
      <c r="C19" s="195">
        <v>6</v>
      </c>
      <c r="D19" s="205" t="s">
        <v>7</v>
      </c>
      <c r="E19" s="344"/>
      <c r="F19" s="355"/>
      <c r="G19" s="206"/>
      <c r="H19" s="207">
        <v>8</v>
      </c>
      <c r="I19" s="205" t="s">
        <v>144</v>
      </c>
      <c r="J19" s="344"/>
      <c r="K19" s="345"/>
      <c r="L19" s="33"/>
    </row>
    <row r="20" spans="1:12" ht="16.5" x14ac:dyDescent="0.3">
      <c r="A20" s="184">
        <v>12</v>
      </c>
      <c r="B20" s="191"/>
      <c r="C20" s="195">
        <v>7</v>
      </c>
      <c r="D20" s="197" t="s">
        <v>40</v>
      </c>
      <c r="E20" s="344"/>
      <c r="F20" s="355"/>
      <c r="G20" s="206"/>
      <c r="H20" s="207">
        <v>9</v>
      </c>
      <c r="I20" s="205" t="s">
        <v>55</v>
      </c>
      <c r="J20" s="344"/>
      <c r="K20" s="345"/>
      <c r="L20" s="33"/>
    </row>
    <row r="21" spans="1:12" ht="16.5" x14ac:dyDescent="0.3">
      <c r="A21" s="184">
        <v>13</v>
      </c>
      <c r="B21" s="191"/>
      <c r="C21" s="195"/>
      <c r="D21" s="197"/>
      <c r="E21" s="344"/>
      <c r="F21" s="355"/>
      <c r="G21" s="206"/>
      <c r="H21" s="207">
        <v>10</v>
      </c>
      <c r="I21" s="205" t="s">
        <v>71</v>
      </c>
      <c r="J21" s="344"/>
      <c r="K21" s="345"/>
      <c r="L21" s="33"/>
    </row>
    <row r="22" spans="1:12" s="28" customFormat="1" ht="24.95" customHeight="1" thickBot="1" x14ac:dyDescent="0.35">
      <c r="A22" s="184">
        <v>14</v>
      </c>
      <c r="B22" s="208"/>
      <c r="C22" s="209"/>
      <c r="D22" s="210" t="s">
        <v>59</v>
      </c>
      <c r="E22" s="356">
        <f>SUM(E18:E21)</f>
        <v>0</v>
      </c>
      <c r="F22" s="357">
        <f>SUM(F18:F21)</f>
        <v>0</v>
      </c>
      <c r="G22" s="211"/>
      <c r="H22" s="212"/>
      <c r="I22" s="210" t="s">
        <v>62</v>
      </c>
      <c r="J22" s="358">
        <f>SUM(J18:J21)</f>
        <v>0</v>
      </c>
      <c r="K22" s="359">
        <f>SUM(K18:K21)</f>
        <v>0</v>
      </c>
      <c r="L22" s="29"/>
    </row>
    <row r="23" spans="1:12" s="28" customFormat="1" ht="24.95" customHeight="1" thickTop="1" thickBot="1" x14ac:dyDescent="0.35">
      <c r="A23" s="184">
        <v>15</v>
      </c>
      <c r="B23" s="213"/>
      <c r="C23" s="214"/>
      <c r="D23" s="215" t="s">
        <v>3</v>
      </c>
      <c r="E23" s="360">
        <f>E16+E22</f>
        <v>1593</v>
      </c>
      <c r="F23" s="216">
        <f>F16+F22</f>
        <v>2441</v>
      </c>
      <c r="G23" s="217"/>
      <c r="H23" s="218"/>
      <c r="I23" s="215" t="s">
        <v>60</v>
      </c>
      <c r="J23" s="360">
        <f>J16+J22</f>
        <v>1595</v>
      </c>
      <c r="K23" s="219">
        <f>K16+K22</f>
        <v>3113</v>
      </c>
      <c r="L23" s="29"/>
    </row>
    <row r="24" spans="1:12" s="28" customFormat="1" ht="24.95" customHeight="1" thickTop="1" x14ac:dyDescent="0.35">
      <c r="A24" s="184">
        <v>16</v>
      </c>
      <c r="B24" s="191">
        <v>1</v>
      </c>
      <c r="C24" s="181"/>
      <c r="D24" s="193" t="s">
        <v>41</v>
      </c>
      <c r="E24" s="361"/>
      <c r="F24" s="362"/>
      <c r="G24" s="194">
        <v>1</v>
      </c>
      <c r="H24" s="195"/>
      <c r="I24" s="193" t="s">
        <v>42</v>
      </c>
      <c r="J24" s="361"/>
      <c r="K24" s="363"/>
      <c r="L24" s="29"/>
    </row>
    <row r="25" spans="1:12" s="28" customFormat="1" ht="16.5" x14ac:dyDescent="0.3">
      <c r="A25" s="184">
        <v>17</v>
      </c>
      <c r="B25" s="191"/>
      <c r="C25" s="179">
        <v>8</v>
      </c>
      <c r="D25" s="56" t="s">
        <v>82</v>
      </c>
      <c r="E25" s="361">
        <f>'1.Bev'!H24</f>
        <v>2</v>
      </c>
      <c r="F25" s="362">
        <f>+'1.Bev'!K24</f>
        <v>672</v>
      </c>
      <c r="G25" s="194"/>
      <c r="H25" s="195"/>
      <c r="I25" s="56"/>
      <c r="J25" s="361"/>
      <c r="K25" s="363"/>
      <c r="L25" s="29"/>
    </row>
    <row r="26" spans="1:12" s="28" customFormat="1" ht="24.95" customHeight="1" x14ac:dyDescent="0.35">
      <c r="A26" s="184">
        <v>18</v>
      </c>
      <c r="B26" s="191">
        <v>2</v>
      </c>
      <c r="C26" s="181"/>
      <c r="D26" s="193" t="s">
        <v>43</v>
      </c>
      <c r="E26" s="361"/>
      <c r="F26" s="362"/>
      <c r="G26" s="194">
        <v>2</v>
      </c>
      <c r="H26" s="195"/>
      <c r="I26" s="193" t="s">
        <v>44</v>
      </c>
      <c r="J26" s="361"/>
      <c r="K26" s="363"/>
      <c r="L26" s="29"/>
    </row>
    <row r="27" spans="1:12" s="28" customFormat="1" ht="16.5" x14ac:dyDescent="0.3">
      <c r="A27" s="184">
        <v>19</v>
      </c>
      <c r="B27" s="191"/>
      <c r="C27" s="179">
        <v>8</v>
      </c>
      <c r="D27" s="56" t="s">
        <v>82</v>
      </c>
      <c r="E27" s="361">
        <f>'1.Bev'!H26</f>
        <v>0</v>
      </c>
      <c r="F27" s="362">
        <f>'1.Bev'!K26</f>
        <v>0</v>
      </c>
      <c r="G27" s="194"/>
      <c r="H27" s="195"/>
      <c r="I27" s="56"/>
      <c r="J27" s="361"/>
      <c r="K27" s="363"/>
      <c r="L27" s="29"/>
    </row>
    <row r="28" spans="1:12" s="28" customFormat="1" ht="24.75" customHeight="1" thickBot="1" x14ac:dyDescent="0.35">
      <c r="A28" s="184">
        <v>20</v>
      </c>
      <c r="B28" s="208"/>
      <c r="C28" s="220"/>
      <c r="D28" s="221" t="s">
        <v>61</v>
      </c>
      <c r="E28" s="364">
        <f>SUM(E25:E27)</f>
        <v>2</v>
      </c>
      <c r="F28" s="365">
        <f>SUM(F25:F27)</f>
        <v>672</v>
      </c>
      <c r="G28" s="222"/>
      <c r="H28" s="223"/>
      <c r="I28" s="221" t="s">
        <v>63</v>
      </c>
      <c r="J28" s="364">
        <f>SUM(J24:J26)</f>
        <v>0</v>
      </c>
      <c r="K28" s="366">
        <f>SUM(K24:K26)</f>
        <v>0</v>
      </c>
      <c r="L28" s="29"/>
    </row>
    <row r="29" spans="1:12" s="28" customFormat="1" ht="30" customHeight="1" thickTop="1" thickBot="1" x14ac:dyDescent="0.35">
      <c r="A29" s="184">
        <v>21</v>
      </c>
      <c r="B29" s="224"/>
      <c r="C29" s="225"/>
      <c r="D29" s="226" t="s">
        <v>65</v>
      </c>
      <c r="E29" s="360">
        <f>SUM(E23,E28)</f>
        <v>1595</v>
      </c>
      <c r="F29" s="216">
        <f>SUM(F23,F28)</f>
        <v>3113</v>
      </c>
      <c r="G29" s="227"/>
      <c r="H29" s="228"/>
      <c r="I29" s="226" t="s">
        <v>64</v>
      </c>
      <c r="J29" s="360">
        <f>SUM(,J22,J16)</f>
        <v>1595</v>
      </c>
      <c r="K29" s="219">
        <f>SUM(,K22,K16)</f>
        <v>3113</v>
      </c>
      <c r="L29" s="29"/>
    </row>
    <row r="30" spans="1:12" s="28" customFormat="1" ht="18" thickTop="1" x14ac:dyDescent="0.3">
      <c r="A30" s="184">
        <v>22</v>
      </c>
      <c r="B30" s="229"/>
      <c r="C30" s="230"/>
      <c r="D30" s="231" t="s">
        <v>53</v>
      </c>
      <c r="E30" s="367">
        <f>+E23-J23</f>
        <v>-2</v>
      </c>
      <c r="F30" s="368">
        <f>+F23-K23</f>
        <v>-672</v>
      </c>
      <c r="G30" s="232"/>
      <c r="H30" s="233"/>
      <c r="I30" s="234"/>
      <c r="J30" s="369"/>
      <c r="K30" s="370"/>
      <c r="L30" s="29"/>
    </row>
    <row r="31" spans="1:12" s="28" customFormat="1" ht="17.25" x14ac:dyDescent="0.3">
      <c r="A31" s="184">
        <v>23</v>
      </c>
      <c r="B31" s="191"/>
      <c r="C31" s="235"/>
      <c r="D31" s="236" t="s">
        <v>115</v>
      </c>
      <c r="E31" s="371">
        <f>+E16-J16</f>
        <v>-2</v>
      </c>
      <c r="F31" s="372">
        <f>+F16-K16</f>
        <v>-672</v>
      </c>
      <c r="G31" s="232"/>
      <c r="H31" s="233"/>
      <c r="I31" s="234"/>
      <c r="J31" s="369"/>
      <c r="K31" s="370"/>
      <c r="L31" s="29"/>
    </row>
    <row r="32" spans="1:12" s="28" customFormat="1" ht="17.25" x14ac:dyDescent="0.3">
      <c r="A32" s="184">
        <v>24</v>
      </c>
      <c r="B32" s="191"/>
      <c r="C32" s="235"/>
      <c r="D32" s="236" t="s">
        <v>116</v>
      </c>
      <c r="E32" s="371">
        <f>+E22-J22</f>
        <v>0</v>
      </c>
      <c r="F32" s="372">
        <f>+F22-K22</f>
        <v>0</v>
      </c>
      <c r="G32" s="232"/>
      <c r="H32" s="233"/>
      <c r="I32" s="234"/>
      <c r="J32" s="369"/>
      <c r="K32" s="370"/>
      <c r="L32" s="29"/>
    </row>
    <row r="33" spans="1:12" s="28" customFormat="1" ht="17.25" x14ac:dyDescent="0.3">
      <c r="A33" s="184">
        <v>25</v>
      </c>
      <c r="B33" s="191"/>
      <c r="C33" s="235"/>
      <c r="D33" s="237" t="s">
        <v>145</v>
      </c>
      <c r="E33" s="371">
        <f>+E30-J28</f>
        <v>-2</v>
      </c>
      <c r="F33" s="372">
        <f>+F30-K28</f>
        <v>-672</v>
      </c>
      <c r="G33" s="232"/>
      <c r="H33" s="233"/>
      <c r="I33" s="234"/>
      <c r="J33" s="369"/>
      <c r="K33" s="370"/>
      <c r="L33" s="29"/>
    </row>
    <row r="34" spans="1:12" s="28" customFormat="1" ht="34.5" x14ac:dyDescent="0.3">
      <c r="A34" s="184">
        <v>26</v>
      </c>
      <c r="B34" s="191"/>
      <c r="C34" s="235"/>
      <c r="D34" s="237" t="s">
        <v>104</v>
      </c>
      <c r="E34" s="371">
        <f>+E25+E27</f>
        <v>2</v>
      </c>
      <c r="F34" s="373">
        <f>+F25+F27</f>
        <v>672</v>
      </c>
      <c r="G34" s="232"/>
      <c r="H34" s="233"/>
      <c r="I34" s="234"/>
      <c r="J34" s="369"/>
      <c r="K34" s="370"/>
      <c r="L34" s="29"/>
    </row>
    <row r="35" spans="1:12" s="28" customFormat="1" ht="34.5" x14ac:dyDescent="0.3">
      <c r="A35" s="184">
        <v>27</v>
      </c>
      <c r="B35" s="238"/>
      <c r="C35" s="239"/>
      <c r="D35" s="240" t="s">
        <v>146</v>
      </c>
      <c r="E35" s="374"/>
      <c r="F35" s="375"/>
      <c r="G35" s="241"/>
      <c r="H35" s="242"/>
      <c r="I35" s="243"/>
      <c r="J35" s="376"/>
      <c r="K35" s="377"/>
      <c r="L35" s="29"/>
    </row>
    <row r="36" spans="1:12" ht="20.100000000000001" customHeight="1" x14ac:dyDescent="0.3">
      <c r="A36" s="184">
        <v>28</v>
      </c>
      <c r="B36" s="191"/>
      <c r="C36" s="244"/>
      <c r="D36" s="197" t="s">
        <v>45</v>
      </c>
      <c r="E36" s="245">
        <f>(E16+E25)/E29</f>
        <v>1</v>
      </c>
      <c r="F36" s="378">
        <f>(F16+F25)/F29</f>
        <v>1</v>
      </c>
      <c r="G36" s="194"/>
      <c r="H36" s="195"/>
      <c r="I36" s="197" t="s">
        <v>46</v>
      </c>
      <c r="J36" s="245">
        <f>(J16)/J29</f>
        <v>1</v>
      </c>
      <c r="K36" s="379">
        <f>(K16)/K29</f>
        <v>1</v>
      </c>
    </row>
    <row r="37" spans="1:12" ht="20.100000000000001" customHeight="1" thickBot="1" x14ac:dyDescent="0.35">
      <c r="A37" s="184">
        <v>29</v>
      </c>
      <c r="B37" s="246"/>
      <c r="C37" s="247"/>
      <c r="D37" s="248" t="s">
        <v>47</v>
      </c>
      <c r="E37" s="249">
        <f>(E22+E27)/E29</f>
        <v>0</v>
      </c>
      <c r="F37" s="380">
        <f>(F22+F27)/F29</f>
        <v>0</v>
      </c>
      <c r="G37" s="250"/>
      <c r="H37" s="251"/>
      <c r="I37" s="248" t="s">
        <v>48</v>
      </c>
      <c r="J37" s="249">
        <f>(J22)/J29</f>
        <v>0</v>
      </c>
      <c r="K37" s="381">
        <f>(K22)/K29</f>
        <v>0</v>
      </c>
    </row>
    <row r="38" spans="1:12" x14ac:dyDescent="0.3">
      <c r="E38" s="35">
        <f>+E29-'1.Bev'!H27</f>
        <v>0</v>
      </c>
      <c r="F38" s="35">
        <f>+F29-'1.Bev'!K27</f>
        <v>0</v>
      </c>
      <c r="J38" s="35">
        <f>+J29-'2.Kiad'!H23</f>
        <v>0</v>
      </c>
      <c r="K38" s="35">
        <f>+K29-'2.Kiad'!K23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1"/>
  <sheetViews>
    <sheetView view="pageBreakPreview" zoomScaleNormal="100" workbookViewId="0">
      <selection activeCell="D27" sqref="D27"/>
    </sheetView>
  </sheetViews>
  <sheetFormatPr defaultColWidth="9.140625" defaultRowHeight="16.5" x14ac:dyDescent="0.3"/>
  <cols>
    <col min="1" max="1" width="3.5703125" style="254" bestFit="1" customWidth="1"/>
    <col min="2" max="2" width="3.7109375" style="197" customWidth="1"/>
    <col min="3" max="3" width="4.140625" style="199" customWidth="1"/>
    <col min="4" max="4" width="81.28515625" style="256" bestFit="1" customWidth="1"/>
    <col min="5" max="5" width="15.28515625" style="267" bestFit="1" customWidth="1"/>
    <col min="6" max="6" width="10.28515625" style="197" bestFit="1" customWidth="1"/>
    <col min="7" max="16384" width="9.140625" style="197"/>
  </cols>
  <sheetData>
    <row r="1" spans="1:9" ht="36.75" customHeight="1" x14ac:dyDescent="0.3">
      <c r="A1" s="427" t="s">
        <v>198</v>
      </c>
      <c r="B1" s="427"/>
      <c r="C1" s="427"/>
      <c r="D1" s="427"/>
      <c r="E1" s="427"/>
    </row>
    <row r="2" spans="1:9" x14ac:dyDescent="0.3">
      <c r="A2" s="32" t="s">
        <v>199</v>
      </c>
    </row>
    <row r="3" spans="1:9" s="56" customFormat="1" x14ac:dyDescent="0.2">
      <c r="A3" s="253"/>
      <c r="B3" s="428"/>
      <c r="C3" s="428"/>
      <c r="D3" s="428"/>
      <c r="E3" s="28"/>
      <c r="F3" s="28"/>
      <c r="G3" s="28"/>
    </row>
    <row r="4" spans="1:9" s="56" customFormat="1" ht="17.25" x14ac:dyDescent="0.3">
      <c r="A4" s="254"/>
      <c r="B4" s="425" t="s">
        <v>147</v>
      </c>
      <c r="C4" s="425"/>
      <c r="D4" s="425"/>
      <c r="E4" s="425"/>
    </row>
    <row r="5" spans="1:9" s="56" customFormat="1" x14ac:dyDescent="0.3">
      <c r="A5" s="254"/>
      <c r="B5" s="426" t="s">
        <v>119</v>
      </c>
      <c r="C5" s="426"/>
      <c r="D5" s="426"/>
      <c r="E5" s="426"/>
      <c r="F5" s="255"/>
      <c r="G5" s="255"/>
      <c r="H5" s="255"/>
      <c r="I5" s="255"/>
    </row>
    <row r="6" spans="1:9" s="56" customFormat="1" x14ac:dyDescent="0.3">
      <c r="A6" s="254"/>
      <c r="B6" s="426" t="s">
        <v>148</v>
      </c>
      <c r="C6" s="426"/>
      <c r="D6" s="426"/>
      <c r="E6" s="426"/>
    </row>
    <row r="7" spans="1:9" s="56" customFormat="1" x14ac:dyDescent="0.3">
      <c r="A7" s="254"/>
      <c r="B7" s="426" t="s">
        <v>201</v>
      </c>
      <c r="C7" s="426"/>
      <c r="D7" s="426"/>
      <c r="E7" s="426"/>
    </row>
    <row r="8" spans="1:9" x14ac:dyDescent="0.3">
      <c r="C8" s="199" t="s">
        <v>149</v>
      </c>
      <c r="E8" s="257" t="s">
        <v>77</v>
      </c>
    </row>
    <row r="9" spans="1:9" s="195" customFormat="1" ht="17.25" thickBot="1" x14ac:dyDescent="0.35">
      <c r="A9" s="254"/>
      <c r="C9" s="196"/>
      <c r="D9" s="258" t="s">
        <v>8</v>
      </c>
      <c r="E9" s="233" t="s">
        <v>9</v>
      </c>
    </row>
    <row r="10" spans="1:9" s="263" customFormat="1" ht="18" thickBot="1" x14ac:dyDescent="0.35">
      <c r="A10" s="254"/>
      <c r="B10" s="259"/>
      <c r="C10" s="260"/>
      <c r="D10" s="261" t="s">
        <v>0</v>
      </c>
      <c r="E10" s="262" t="s">
        <v>150</v>
      </c>
    </row>
    <row r="11" spans="1:9" ht="24.75" customHeight="1" x14ac:dyDescent="0.35">
      <c r="A11" s="254">
        <v>1</v>
      </c>
      <c r="B11" s="264" t="s">
        <v>151</v>
      </c>
      <c r="C11" s="265"/>
      <c r="D11" s="266" t="s">
        <v>152</v>
      </c>
    </row>
    <row r="12" spans="1:9" ht="17.25" x14ac:dyDescent="0.35">
      <c r="A12" s="254">
        <v>2</v>
      </c>
      <c r="C12" s="268" t="s">
        <v>26</v>
      </c>
      <c r="D12" s="269" t="s">
        <v>153</v>
      </c>
      <c r="E12" s="270">
        <f>E13</f>
        <v>825</v>
      </c>
    </row>
    <row r="13" spans="1:9" ht="17.25" x14ac:dyDescent="0.35">
      <c r="A13" s="254">
        <v>3</v>
      </c>
      <c r="C13" s="268"/>
      <c r="D13" s="271" t="s">
        <v>200</v>
      </c>
      <c r="E13" s="267">
        <v>825</v>
      </c>
    </row>
    <row r="14" spans="1:9" ht="17.25" x14ac:dyDescent="0.35">
      <c r="A14" s="254">
        <v>4</v>
      </c>
      <c r="C14" s="268" t="s">
        <v>28</v>
      </c>
      <c r="D14" s="269" t="s">
        <v>30</v>
      </c>
      <c r="E14" s="267">
        <f>E15</f>
        <v>0</v>
      </c>
    </row>
    <row r="15" spans="1:9" ht="17.25" x14ac:dyDescent="0.35">
      <c r="A15" s="254">
        <v>5</v>
      </c>
      <c r="C15" s="268"/>
      <c r="D15" s="271"/>
    </row>
    <row r="16" spans="1:9" ht="17.25" x14ac:dyDescent="0.35">
      <c r="A16" s="254">
        <v>6</v>
      </c>
      <c r="C16" s="268" t="s">
        <v>29</v>
      </c>
      <c r="D16" s="269" t="s">
        <v>32</v>
      </c>
      <c r="E16" s="267">
        <f>E17</f>
        <v>0</v>
      </c>
    </row>
    <row r="17" spans="1:5" ht="17.25" x14ac:dyDescent="0.35">
      <c r="A17" s="254">
        <v>7</v>
      </c>
      <c r="C17" s="268"/>
      <c r="D17" s="271"/>
    </row>
    <row r="18" spans="1:5" ht="17.25" x14ac:dyDescent="0.35">
      <c r="A18" s="254">
        <v>8</v>
      </c>
      <c r="C18" s="268" t="s">
        <v>31</v>
      </c>
      <c r="D18" s="269" t="s">
        <v>57</v>
      </c>
      <c r="E18" s="267">
        <f>E19</f>
        <v>0</v>
      </c>
    </row>
    <row r="19" spans="1:5" ht="17.25" x14ac:dyDescent="0.35">
      <c r="A19" s="254">
        <v>9</v>
      </c>
      <c r="C19" s="268"/>
      <c r="D19" s="271"/>
    </row>
    <row r="20" spans="1:5" ht="17.25" x14ac:dyDescent="0.35">
      <c r="A20" s="254">
        <v>10</v>
      </c>
      <c r="C20" s="268" t="s">
        <v>33</v>
      </c>
      <c r="D20" s="269" t="s">
        <v>12</v>
      </c>
      <c r="E20" s="267">
        <f>E21</f>
        <v>670</v>
      </c>
    </row>
    <row r="21" spans="1:5" ht="18" thickBot="1" x14ac:dyDescent="0.4">
      <c r="A21" s="254">
        <v>11</v>
      </c>
      <c r="C21" s="268"/>
      <c r="D21" s="271" t="s">
        <v>177</v>
      </c>
      <c r="E21" s="270">
        <v>670</v>
      </c>
    </row>
    <row r="22" spans="1:5" s="56" customFormat="1" ht="24.95" customHeight="1" thickBot="1" x14ac:dyDescent="0.35">
      <c r="A22" s="254">
        <v>12</v>
      </c>
      <c r="B22" s="259" t="s">
        <v>151</v>
      </c>
      <c r="C22" s="272"/>
      <c r="D22" s="273" t="s">
        <v>154</v>
      </c>
      <c r="E22" s="274">
        <f>E12+E14+E16+E18+E20</f>
        <v>1495</v>
      </c>
    </row>
    <row r="23" spans="1:5" ht="24.95" customHeight="1" x14ac:dyDescent="0.35">
      <c r="A23" s="254">
        <v>13</v>
      </c>
      <c r="B23" s="264" t="s">
        <v>155</v>
      </c>
      <c r="C23" s="265"/>
      <c r="D23" s="266" t="s">
        <v>156</v>
      </c>
    </row>
    <row r="24" spans="1:5" ht="17.25" x14ac:dyDescent="0.35">
      <c r="A24" s="254">
        <v>14</v>
      </c>
      <c r="C24" s="268" t="s">
        <v>26</v>
      </c>
      <c r="D24" s="269" t="s">
        <v>16</v>
      </c>
      <c r="E24" s="267">
        <f>E25</f>
        <v>0</v>
      </c>
    </row>
    <row r="25" spans="1:5" ht="17.25" x14ac:dyDescent="0.3">
      <c r="A25" s="254">
        <v>15</v>
      </c>
      <c r="C25" s="275"/>
      <c r="D25" s="271"/>
    </row>
    <row r="26" spans="1:5" ht="17.25" x14ac:dyDescent="0.35">
      <c r="A26" s="254">
        <v>16</v>
      </c>
      <c r="C26" s="268" t="s">
        <v>28</v>
      </c>
      <c r="D26" s="269" t="s">
        <v>23</v>
      </c>
      <c r="E26" s="267">
        <f>E27</f>
        <v>0</v>
      </c>
    </row>
    <row r="27" spans="1:5" ht="17.25" x14ac:dyDescent="0.3">
      <c r="A27" s="254">
        <v>17</v>
      </c>
      <c r="C27" s="275"/>
      <c r="D27" s="271"/>
    </row>
    <row r="28" spans="1:5" ht="17.25" x14ac:dyDescent="0.35">
      <c r="A28" s="254">
        <v>18</v>
      </c>
      <c r="C28" s="268" t="s">
        <v>29</v>
      </c>
      <c r="D28" s="269" t="s">
        <v>17</v>
      </c>
      <c r="E28" s="267">
        <f>SUM(E29:E33)</f>
        <v>1495</v>
      </c>
    </row>
    <row r="29" spans="1:5" ht="17.25" x14ac:dyDescent="0.35">
      <c r="A29" s="254">
        <v>19</v>
      </c>
      <c r="C29" s="268"/>
      <c r="D29" s="271" t="s">
        <v>191</v>
      </c>
      <c r="E29" s="267">
        <v>425</v>
      </c>
    </row>
    <row r="30" spans="1:5" ht="17.25" x14ac:dyDescent="0.35">
      <c r="A30" s="254">
        <v>20</v>
      </c>
      <c r="C30" s="268"/>
      <c r="D30" s="271" t="s">
        <v>196</v>
      </c>
      <c r="E30" s="267">
        <v>400</v>
      </c>
    </row>
    <row r="31" spans="1:5" ht="17.25" x14ac:dyDescent="0.3">
      <c r="A31" s="254">
        <v>21</v>
      </c>
      <c r="C31" s="275"/>
      <c r="D31" s="276" t="s">
        <v>157</v>
      </c>
    </row>
    <row r="32" spans="1:5" s="277" customFormat="1" ht="17.25" x14ac:dyDescent="0.35">
      <c r="A32" s="254">
        <v>22</v>
      </c>
      <c r="C32" s="278"/>
      <c r="D32" s="271" t="s">
        <v>188</v>
      </c>
      <c r="E32" s="267">
        <v>595</v>
      </c>
    </row>
    <row r="33" spans="1:5" s="277" customFormat="1" ht="17.25" x14ac:dyDescent="0.35">
      <c r="A33" s="254">
        <v>23</v>
      </c>
      <c r="C33" s="278"/>
      <c r="D33" s="271" t="s">
        <v>191</v>
      </c>
      <c r="E33" s="267">
        <v>75</v>
      </c>
    </row>
    <row r="34" spans="1:5" ht="17.25" x14ac:dyDescent="0.35">
      <c r="A34" s="254">
        <v>24</v>
      </c>
      <c r="C34" s="268" t="s">
        <v>31</v>
      </c>
      <c r="D34" s="269" t="s">
        <v>69</v>
      </c>
    </row>
    <row r="35" spans="1:5" ht="17.25" x14ac:dyDescent="0.35">
      <c r="A35" s="254">
        <v>25</v>
      </c>
      <c r="C35" s="275"/>
      <c r="D35" s="271"/>
      <c r="E35" s="279"/>
    </row>
    <row r="36" spans="1:5" ht="17.25" x14ac:dyDescent="0.35">
      <c r="A36" s="254">
        <v>26</v>
      </c>
      <c r="C36" s="268" t="s">
        <v>33</v>
      </c>
      <c r="D36" s="269" t="s">
        <v>158</v>
      </c>
      <c r="E36" s="267">
        <f>E37</f>
        <v>0</v>
      </c>
    </row>
    <row r="37" spans="1:5" ht="18" thickBot="1" x14ac:dyDescent="0.35">
      <c r="A37" s="254">
        <v>27</v>
      </c>
      <c r="C37" s="275"/>
      <c r="D37" s="280"/>
      <c r="E37" s="281"/>
    </row>
    <row r="38" spans="1:5" s="56" customFormat="1" ht="24.95" customHeight="1" thickBot="1" x14ac:dyDescent="0.35">
      <c r="A38" s="254">
        <v>28</v>
      </c>
      <c r="B38" s="259"/>
      <c r="C38" s="272"/>
      <c r="D38" s="273" t="s">
        <v>159</v>
      </c>
      <c r="E38" s="274">
        <f>E36+E28+E26+E24</f>
        <v>1495</v>
      </c>
    </row>
    <row r="39" spans="1:5" x14ac:dyDescent="0.3">
      <c r="E39" s="267">
        <f>+E22-E38</f>
        <v>0</v>
      </c>
    </row>
    <row r="55" spans="2:5" ht="17.25" x14ac:dyDescent="0.35">
      <c r="B55" s="264"/>
      <c r="C55" s="265"/>
      <c r="D55" s="266"/>
      <c r="E55" s="279"/>
    </row>
    <row r="56" spans="2:5" ht="17.25" x14ac:dyDescent="0.35">
      <c r="B56" s="264"/>
      <c r="C56" s="265"/>
      <c r="D56" s="266"/>
      <c r="E56" s="279"/>
    </row>
    <row r="57" spans="2:5" ht="17.25" x14ac:dyDescent="0.35">
      <c r="B57" s="264"/>
      <c r="C57" s="265"/>
      <c r="D57" s="266"/>
      <c r="E57" s="279"/>
    </row>
    <row r="58" spans="2:5" ht="17.25" x14ac:dyDescent="0.35">
      <c r="B58" s="264"/>
      <c r="C58" s="265"/>
      <c r="D58" s="266"/>
      <c r="E58" s="279"/>
    </row>
    <row r="59" spans="2:5" ht="17.25" x14ac:dyDescent="0.35">
      <c r="B59" s="264"/>
      <c r="C59" s="265"/>
      <c r="D59" s="266"/>
      <c r="E59" s="279"/>
    </row>
    <row r="78" spans="1:9" s="267" customFormat="1" x14ac:dyDescent="0.3">
      <c r="A78" s="254"/>
      <c r="B78" s="195"/>
      <c r="C78" s="196"/>
      <c r="D78" s="258"/>
      <c r="F78" s="197"/>
      <c r="G78" s="197"/>
      <c r="H78" s="197"/>
      <c r="I78" s="197"/>
    </row>
    <row r="128" spans="5:5" x14ac:dyDescent="0.3">
      <c r="E128" s="257"/>
    </row>
    <row r="129" spans="1:9" x14ac:dyDescent="0.3">
      <c r="B129" s="195"/>
      <c r="C129" s="196"/>
      <c r="D129" s="258"/>
    </row>
    <row r="130" spans="1:9" x14ac:dyDescent="0.3">
      <c r="C130" s="196"/>
      <c r="D130" s="258"/>
      <c r="E130" s="233"/>
    </row>
    <row r="131" spans="1:9" x14ac:dyDescent="0.3">
      <c r="B131" s="195"/>
      <c r="C131" s="196"/>
      <c r="D131" s="258"/>
    </row>
    <row r="133" spans="1:9" s="267" customFormat="1" ht="17.25" x14ac:dyDescent="0.35">
      <c r="A133" s="254"/>
      <c r="B133" s="264"/>
      <c r="C133" s="265"/>
      <c r="D133" s="266"/>
      <c r="F133" s="197"/>
      <c r="G133" s="197"/>
      <c r="H133" s="197"/>
      <c r="I133" s="197"/>
    </row>
    <row r="134" spans="1:9" s="267" customFormat="1" x14ac:dyDescent="0.3">
      <c r="A134" s="254"/>
      <c r="B134" s="197"/>
      <c r="C134" s="199"/>
      <c r="D134" s="282"/>
      <c r="F134" s="197"/>
      <c r="G134" s="197"/>
      <c r="H134" s="197"/>
      <c r="I134" s="197"/>
    </row>
    <row r="135" spans="1:9" s="267" customFormat="1" ht="17.25" x14ac:dyDescent="0.35">
      <c r="A135" s="254"/>
      <c r="B135" s="197"/>
      <c r="C135" s="275"/>
      <c r="D135" s="283"/>
      <c r="F135" s="197"/>
      <c r="G135" s="197"/>
      <c r="H135" s="197"/>
      <c r="I135" s="197"/>
    </row>
    <row r="181" spans="1:9" x14ac:dyDescent="0.3">
      <c r="E181" s="257"/>
    </row>
    <row r="182" spans="1:9" x14ac:dyDescent="0.3">
      <c r="B182" s="195"/>
      <c r="C182" s="196"/>
      <c r="D182" s="258"/>
    </row>
    <row r="183" spans="1:9" x14ac:dyDescent="0.3">
      <c r="C183" s="196"/>
      <c r="D183" s="258"/>
      <c r="E183" s="233"/>
    </row>
    <row r="184" spans="1:9" s="267" customFormat="1" x14ac:dyDescent="0.3">
      <c r="A184" s="254"/>
      <c r="B184" s="195"/>
      <c r="C184" s="196"/>
      <c r="D184" s="258"/>
      <c r="F184" s="197"/>
      <c r="G184" s="197"/>
      <c r="H184" s="197"/>
      <c r="I184" s="197"/>
    </row>
    <row r="201" spans="1:9" s="256" customFormat="1" x14ac:dyDescent="0.3">
      <c r="A201" s="254"/>
      <c r="B201" s="197"/>
      <c r="C201" s="199"/>
      <c r="E201" s="267"/>
      <c r="F201" s="197"/>
      <c r="G201" s="197"/>
      <c r="H201" s="197"/>
      <c r="I201" s="197"/>
    </row>
    <row r="223" spans="3:5" ht="17.25" x14ac:dyDescent="0.35">
      <c r="C223" s="275"/>
      <c r="D223" s="283"/>
      <c r="E223" s="270"/>
    </row>
    <row r="224" spans="3:5" ht="17.25" x14ac:dyDescent="0.35">
      <c r="C224" s="275"/>
      <c r="D224" s="283"/>
      <c r="E224" s="270"/>
    </row>
    <row r="226" spans="2:5" ht="17.25" x14ac:dyDescent="0.35">
      <c r="C226" s="275"/>
      <c r="D226" s="283"/>
    </row>
    <row r="232" spans="2:5" ht="17.25" x14ac:dyDescent="0.35">
      <c r="C232" s="275"/>
      <c r="D232" s="283"/>
      <c r="E232" s="270"/>
    </row>
    <row r="235" spans="2:5" x14ac:dyDescent="0.3">
      <c r="E235" s="257"/>
    </row>
    <row r="236" spans="2:5" x14ac:dyDescent="0.3">
      <c r="B236" s="195"/>
      <c r="C236" s="196"/>
      <c r="D236" s="258"/>
    </row>
    <row r="237" spans="2:5" x14ac:dyDescent="0.3">
      <c r="C237" s="196"/>
      <c r="D237" s="258"/>
      <c r="E237" s="233"/>
    </row>
    <row r="238" spans="2:5" x14ac:dyDescent="0.3">
      <c r="B238" s="195"/>
      <c r="C238" s="196"/>
      <c r="D238" s="258"/>
    </row>
    <row r="240" spans="2:5" ht="17.25" x14ac:dyDescent="0.35">
      <c r="C240" s="275"/>
      <c r="D240" s="283"/>
    </row>
    <row r="245" spans="3:5" ht="17.25" x14ac:dyDescent="0.35">
      <c r="C245" s="275"/>
      <c r="D245" s="283"/>
      <c r="E245" s="270"/>
    </row>
    <row r="247" spans="3:5" ht="17.25" x14ac:dyDescent="0.35">
      <c r="C247" s="275"/>
      <c r="D247" s="283"/>
    </row>
    <row r="262" spans="1:9" ht="17.25" x14ac:dyDescent="0.35">
      <c r="C262" s="275"/>
      <c r="D262" s="283"/>
      <c r="E262" s="270"/>
    </row>
    <row r="264" spans="1:9" s="267" customFormat="1" ht="17.25" x14ac:dyDescent="0.35">
      <c r="A264" s="254"/>
      <c r="B264" s="197"/>
      <c r="C264" s="275"/>
      <c r="D264" s="283"/>
      <c r="F264" s="197"/>
      <c r="G264" s="197"/>
      <c r="H264" s="197"/>
      <c r="I264" s="197"/>
    </row>
    <row r="294" spans="1:9" x14ac:dyDescent="0.3">
      <c r="E294" s="284"/>
    </row>
    <row r="295" spans="1:9" ht="17.25" x14ac:dyDescent="0.35">
      <c r="C295" s="275"/>
      <c r="D295" s="283"/>
      <c r="E295" s="270"/>
    </row>
    <row r="297" spans="1:9" s="267" customFormat="1" ht="17.25" x14ac:dyDescent="0.35">
      <c r="A297" s="254"/>
      <c r="B297" s="197"/>
      <c r="C297" s="275"/>
      <c r="D297" s="283"/>
      <c r="F297" s="197"/>
      <c r="G297" s="197"/>
      <c r="H297" s="197"/>
      <c r="I297" s="197"/>
    </row>
    <row r="298" spans="1:9" s="267" customFormat="1" x14ac:dyDescent="0.3">
      <c r="A298" s="254"/>
      <c r="B298" s="197"/>
      <c r="C298" s="199"/>
      <c r="D298" s="282"/>
      <c r="F298" s="197"/>
      <c r="G298" s="197"/>
      <c r="H298" s="197"/>
      <c r="I298" s="197"/>
    </row>
    <row r="313" spans="3:5" ht="17.25" x14ac:dyDescent="0.35">
      <c r="C313" s="275"/>
      <c r="D313" s="283"/>
      <c r="E313" s="270"/>
    </row>
    <row r="314" spans="3:5" x14ac:dyDescent="0.3">
      <c r="D314" s="282"/>
    </row>
    <row r="320" spans="3:5" x14ac:dyDescent="0.3">
      <c r="D320" s="282"/>
    </row>
    <row r="328" spans="2:5" x14ac:dyDescent="0.3">
      <c r="E328" s="284"/>
    </row>
    <row r="334" spans="2:5" x14ac:dyDescent="0.3">
      <c r="E334" s="257"/>
    </row>
    <row r="335" spans="2:5" x14ac:dyDescent="0.3">
      <c r="B335" s="195"/>
      <c r="C335" s="196"/>
      <c r="D335" s="258"/>
    </row>
    <row r="336" spans="2:5" x14ac:dyDescent="0.3">
      <c r="C336" s="196"/>
      <c r="D336" s="258"/>
      <c r="E336" s="233"/>
    </row>
    <row r="337" spans="2:5" x14ac:dyDescent="0.3">
      <c r="B337" s="195"/>
      <c r="C337" s="196"/>
      <c r="D337" s="258"/>
    </row>
    <row r="339" spans="2:5" x14ac:dyDescent="0.3">
      <c r="D339" s="282"/>
    </row>
    <row r="348" spans="2:5" x14ac:dyDescent="0.3">
      <c r="E348" s="284"/>
    </row>
    <row r="352" spans="2:5" ht="17.25" x14ac:dyDescent="0.35">
      <c r="D352" s="283"/>
      <c r="E352" s="270"/>
    </row>
    <row r="353" spans="4:5" ht="17.25" x14ac:dyDescent="0.35">
      <c r="D353" s="283"/>
      <c r="E353" s="270"/>
    </row>
    <row r="371" spans="4:5" ht="17.25" x14ac:dyDescent="0.35">
      <c r="D371" s="283"/>
      <c r="E371" s="270"/>
    </row>
    <row r="373" spans="4:5" x14ac:dyDescent="0.3">
      <c r="D373" s="282"/>
    </row>
    <row r="384" spans="4:5" x14ac:dyDescent="0.3">
      <c r="E384" s="284"/>
    </row>
    <row r="387" spans="1:9" x14ac:dyDescent="0.3">
      <c r="E387" s="257"/>
    </row>
    <row r="388" spans="1:9" x14ac:dyDescent="0.3">
      <c r="B388" s="195"/>
      <c r="C388" s="196"/>
      <c r="D388" s="258"/>
    </row>
    <row r="389" spans="1:9" x14ac:dyDescent="0.3">
      <c r="C389" s="196"/>
      <c r="D389" s="258"/>
      <c r="E389" s="233"/>
    </row>
    <row r="390" spans="1:9" x14ac:dyDescent="0.3">
      <c r="B390" s="195"/>
      <c r="C390" s="196"/>
      <c r="D390" s="258"/>
    </row>
    <row r="392" spans="1:9" s="267" customFormat="1" ht="17.25" x14ac:dyDescent="0.35">
      <c r="A392" s="254"/>
      <c r="B392" s="197"/>
      <c r="C392" s="199"/>
      <c r="D392" s="283"/>
      <c r="F392" s="197"/>
      <c r="G392" s="197"/>
      <c r="H392" s="197"/>
      <c r="I392" s="197"/>
    </row>
    <row r="394" spans="1:9" s="267" customFormat="1" x14ac:dyDescent="0.3">
      <c r="A394" s="254"/>
      <c r="B394" s="197"/>
      <c r="C394" s="199"/>
      <c r="D394" s="282"/>
      <c r="F394" s="197"/>
      <c r="G394" s="197"/>
      <c r="H394" s="197"/>
      <c r="I394" s="197"/>
    </row>
    <row r="441" spans="2:5" x14ac:dyDescent="0.3">
      <c r="E441" s="257"/>
    </row>
    <row r="442" spans="2:5" x14ac:dyDescent="0.3">
      <c r="B442" s="195"/>
      <c r="C442" s="196"/>
      <c r="D442" s="258"/>
    </row>
    <row r="443" spans="2:5" x14ac:dyDescent="0.3">
      <c r="C443" s="196"/>
      <c r="D443" s="258"/>
      <c r="E443" s="233"/>
    </row>
    <row r="444" spans="2:5" x14ac:dyDescent="0.3">
      <c r="B444" s="195"/>
      <c r="C444" s="196"/>
      <c r="D444" s="258"/>
    </row>
    <row r="446" spans="2:5" x14ac:dyDescent="0.3">
      <c r="E446" s="284"/>
    </row>
    <row r="451" spans="1:9" ht="17.25" x14ac:dyDescent="0.35">
      <c r="D451" s="283"/>
      <c r="E451" s="270"/>
    </row>
    <row r="454" spans="1:9" s="267" customFormat="1" x14ac:dyDescent="0.3">
      <c r="A454" s="254"/>
      <c r="B454" s="197"/>
      <c r="C454" s="199"/>
      <c r="D454" s="282"/>
      <c r="F454" s="197"/>
      <c r="G454" s="197"/>
      <c r="H454" s="197"/>
      <c r="I454" s="197"/>
    </row>
    <row r="462" spans="1:9" s="267" customFormat="1" x14ac:dyDescent="0.3">
      <c r="A462" s="254"/>
      <c r="B462" s="197"/>
      <c r="C462" s="199"/>
      <c r="D462" s="282"/>
      <c r="F462" s="197"/>
      <c r="G462" s="197"/>
      <c r="H462" s="197"/>
      <c r="I462" s="197"/>
    </row>
    <row r="481" spans="1:5" s="264" customFormat="1" ht="17.25" x14ac:dyDescent="0.35">
      <c r="A481" s="254"/>
      <c r="C481" s="265"/>
      <c r="D481" s="266"/>
      <c r="E481" s="279"/>
    </row>
  </sheetData>
  <mergeCells count="6">
    <mergeCell ref="B7:E7"/>
    <mergeCell ref="A1:E1"/>
    <mergeCell ref="B3:D3"/>
    <mergeCell ref="B4:E4"/>
    <mergeCell ref="B5:E5"/>
    <mergeCell ref="B6:E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3" fitToHeight="0" orientation="portrait" r:id="rId1"/>
  <headerFooter alignWithMargins="0">
    <oddFooter>&amp;C- &amp;P -</oddFooter>
  </headerFooter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476D-B037-438D-915E-E62FDA59264D}">
  <dimension ref="A1:I477"/>
  <sheetViews>
    <sheetView view="pageBreakPreview" topLeftCell="A5" zoomScaleNormal="100" zoomScaleSheetLayoutView="100" workbookViewId="0">
      <selection activeCell="D11" sqref="D11"/>
    </sheetView>
  </sheetViews>
  <sheetFormatPr defaultColWidth="9.140625" defaultRowHeight="16.5" x14ac:dyDescent="0.3"/>
  <cols>
    <col min="1" max="1" width="3.5703125" style="254" bestFit="1" customWidth="1"/>
    <col min="2" max="2" width="3.7109375" style="197" customWidth="1"/>
    <col min="3" max="3" width="4.140625" style="199" customWidth="1"/>
    <col min="4" max="4" width="81.28515625" style="256" bestFit="1" customWidth="1"/>
    <col min="5" max="5" width="15.28515625" style="267" bestFit="1" customWidth="1"/>
    <col min="6" max="6" width="10.28515625" style="197" bestFit="1" customWidth="1"/>
    <col min="7" max="16384" width="9.140625" style="197"/>
  </cols>
  <sheetData>
    <row r="1" spans="1:9" ht="36.75" customHeight="1" x14ac:dyDescent="0.3">
      <c r="A1" s="427" t="s">
        <v>211</v>
      </c>
      <c r="B1" s="427"/>
      <c r="C1" s="427"/>
      <c r="D1" s="427"/>
      <c r="E1" s="427"/>
    </row>
    <row r="2" spans="1:9" x14ac:dyDescent="0.3">
      <c r="A2" s="32" t="s">
        <v>199</v>
      </c>
    </row>
    <row r="3" spans="1:9" s="56" customFormat="1" x14ac:dyDescent="0.2">
      <c r="A3" s="253"/>
      <c r="B3" s="428"/>
      <c r="C3" s="428"/>
      <c r="D3" s="428"/>
      <c r="E3" s="28"/>
      <c r="F3" s="28"/>
      <c r="G3" s="28"/>
    </row>
    <row r="4" spans="1:9" s="56" customFormat="1" ht="17.25" x14ac:dyDescent="0.3">
      <c r="A4" s="254"/>
      <c r="B4" s="425" t="s">
        <v>147</v>
      </c>
      <c r="C4" s="425"/>
      <c r="D4" s="425"/>
      <c r="E4" s="425"/>
    </row>
    <row r="5" spans="1:9" s="56" customFormat="1" x14ac:dyDescent="0.3">
      <c r="A5" s="254"/>
      <c r="B5" s="426" t="s">
        <v>119</v>
      </c>
      <c r="C5" s="426"/>
      <c r="D5" s="426"/>
      <c r="E5" s="426"/>
      <c r="F5" s="255"/>
      <c r="G5" s="255"/>
      <c r="H5" s="255"/>
      <c r="I5" s="255"/>
    </row>
    <row r="6" spans="1:9" s="56" customFormat="1" x14ac:dyDescent="0.3">
      <c r="A6" s="254"/>
      <c r="B6" s="426" t="s">
        <v>148</v>
      </c>
      <c r="C6" s="426"/>
      <c r="D6" s="426"/>
      <c r="E6" s="426"/>
    </row>
    <row r="7" spans="1:9" s="56" customFormat="1" x14ac:dyDescent="0.3">
      <c r="A7" s="254"/>
      <c r="B7" s="426" t="s">
        <v>212</v>
      </c>
      <c r="C7" s="426"/>
      <c r="D7" s="426"/>
      <c r="E7" s="426"/>
    </row>
    <row r="8" spans="1:9" x14ac:dyDescent="0.3">
      <c r="C8" s="199" t="s">
        <v>149</v>
      </c>
      <c r="E8" s="257" t="s">
        <v>77</v>
      </c>
    </row>
    <row r="9" spans="1:9" s="195" customFormat="1" ht="17.25" thickBot="1" x14ac:dyDescent="0.35">
      <c r="A9" s="254"/>
      <c r="C9" s="196"/>
      <c r="D9" s="258" t="s">
        <v>8</v>
      </c>
      <c r="E9" s="233" t="s">
        <v>9</v>
      </c>
    </row>
    <row r="10" spans="1:9" s="263" customFormat="1" ht="18" thickBot="1" x14ac:dyDescent="0.35">
      <c r="A10" s="254"/>
      <c r="B10" s="259"/>
      <c r="C10" s="260"/>
      <c r="D10" s="261" t="s">
        <v>0</v>
      </c>
      <c r="E10" s="262" t="s">
        <v>150</v>
      </c>
    </row>
    <row r="11" spans="1:9" ht="24.75" customHeight="1" x14ac:dyDescent="0.35">
      <c r="A11" s="254">
        <v>1</v>
      </c>
      <c r="B11" s="264" t="s">
        <v>151</v>
      </c>
      <c r="C11" s="265"/>
      <c r="D11" s="266" t="s">
        <v>152</v>
      </c>
    </row>
    <row r="12" spans="1:9" ht="17.25" x14ac:dyDescent="0.35">
      <c r="A12" s="254">
        <v>2</v>
      </c>
      <c r="C12" s="268" t="s">
        <v>26</v>
      </c>
      <c r="D12" s="269" t="s">
        <v>153</v>
      </c>
      <c r="E12" s="270">
        <f>E13</f>
        <v>0</v>
      </c>
    </row>
    <row r="13" spans="1:9" ht="17.25" x14ac:dyDescent="0.35">
      <c r="A13" s="254">
        <v>3</v>
      </c>
      <c r="C13" s="268"/>
      <c r="D13" s="271"/>
    </row>
    <row r="14" spans="1:9" ht="17.25" x14ac:dyDescent="0.35">
      <c r="A14" s="254">
        <v>4</v>
      </c>
      <c r="C14" s="268" t="s">
        <v>28</v>
      </c>
      <c r="D14" s="269" t="s">
        <v>30</v>
      </c>
      <c r="E14" s="267">
        <f>E15</f>
        <v>23</v>
      </c>
    </row>
    <row r="15" spans="1:9" ht="17.25" x14ac:dyDescent="0.35">
      <c r="A15" s="254">
        <v>5</v>
      </c>
      <c r="C15" s="268"/>
      <c r="D15" s="271" t="s">
        <v>206</v>
      </c>
      <c r="E15" s="267">
        <v>23</v>
      </c>
    </row>
    <row r="16" spans="1:9" ht="17.25" x14ac:dyDescent="0.35">
      <c r="A16" s="254">
        <v>6</v>
      </c>
      <c r="C16" s="268" t="s">
        <v>29</v>
      </c>
      <c r="D16" s="269" t="s">
        <v>32</v>
      </c>
      <c r="E16" s="267">
        <f>E17</f>
        <v>0</v>
      </c>
    </row>
    <row r="17" spans="1:5" ht="17.25" x14ac:dyDescent="0.35">
      <c r="A17" s="254">
        <v>7</v>
      </c>
      <c r="C17" s="268"/>
      <c r="D17" s="271"/>
    </row>
    <row r="18" spans="1:5" ht="17.25" x14ac:dyDescent="0.35">
      <c r="A18" s="254">
        <v>8</v>
      </c>
      <c r="C18" s="268" t="s">
        <v>31</v>
      </c>
      <c r="D18" s="269" t="s">
        <v>57</v>
      </c>
      <c r="E18" s="267">
        <f>E19</f>
        <v>0</v>
      </c>
    </row>
    <row r="19" spans="1:5" ht="17.25" x14ac:dyDescent="0.35">
      <c r="A19" s="254">
        <v>9</v>
      </c>
      <c r="C19" s="268"/>
      <c r="D19" s="271"/>
    </row>
    <row r="20" spans="1:5" ht="17.25" x14ac:dyDescent="0.35">
      <c r="A20" s="254">
        <v>10</v>
      </c>
      <c r="C20" s="268" t="s">
        <v>33</v>
      </c>
      <c r="D20" s="269" t="s">
        <v>12</v>
      </c>
      <c r="E20" s="267">
        <f>E21</f>
        <v>0</v>
      </c>
    </row>
    <row r="21" spans="1:5" ht="18" thickBot="1" x14ac:dyDescent="0.4">
      <c r="A21" s="254">
        <v>11</v>
      </c>
      <c r="C21" s="268"/>
      <c r="D21" s="271"/>
      <c r="E21" s="270"/>
    </row>
    <row r="22" spans="1:5" s="56" customFormat="1" ht="24.95" customHeight="1" thickBot="1" x14ac:dyDescent="0.35">
      <c r="A22" s="254">
        <v>12</v>
      </c>
      <c r="B22" s="259" t="s">
        <v>151</v>
      </c>
      <c r="C22" s="272"/>
      <c r="D22" s="273" t="s">
        <v>154</v>
      </c>
      <c r="E22" s="274">
        <f>E12+E14+E16+E18+E20</f>
        <v>23</v>
      </c>
    </row>
    <row r="23" spans="1:5" ht="24.95" customHeight="1" x14ac:dyDescent="0.35">
      <c r="A23" s="254">
        <v>13</v>
      </c>
      <c r="B23" s="264" t="s">
        <v>155</v>
      </c>
      <c r="C23" s="265"/>
      <c r="D23" s="266" t="s">
        <v>156</v>
      </c>
    </row>
    <row r="24" spans="1:5" ht="17.25" x14ac:dyDescent="0.35">
      <c r="A24" s="254">
        <v>14</v>
      </c>
      <c r="C24" s="268" t="s">
        <v>26</v>
      </c>
      <c r="D24" s="269" t="s">
        <v>16</v>
      </c>
      <c r="E24" s="267">
        <f>E25</f>
        <v>0</v>
      </c>
    </row>
    <row r="25" spans="1:5" ht="17.25" x14ac:dyDescent="0.3">
      <c r="A25" s="254">
        <v>15</v>
      </c>
      <c r="C25" s="275"/>
      <c r="D25" s="271"/>
    </row>
    <row r="26" spans="1:5" ht="17.25" x14ac:dyDescent="0.35">
      <c r="A26" s="254">
        <v>16</v>
      </c>
      <c r="C26" s="268" t="s">
        <v>28</v>
      </c>
      <c r="D26" s="269" t="s">
        <v>23</v>
      </c>
      <c r="E26" s="267">
        <f>E27</f>
        <v>0</v>
      </c>
    </row>
    <row r="27" spans="1:5" ht="17.25" x14ac:dyDescent="0.3">
      <c r="A27" s="254">
        <v>17</v>
      </c>
      <c r="C27" s="275"/>
      <c r="D27" s="271"/>
    </row>
    <row r="28" spans="1:5" ht="17.25" x14ac:dyDescent="0.35">
      <c r="A28" s="254">
        <v>18</v>
      </c>
      <c r="C28" s="268" t="s">
        <v>29</v>
      </c>
      <c r="D28" s="269" t="s">
        <v>17</v>
      </c>
      <c r="E28" s="267">
        <f>SUM(E29:E29)</f>
        <v>23</v>
      </c>
    </row>
    <row r="29" spans="1:5" ht="17.25" x14ac:dyDescent="0.35">
      <c r="A29" s="254">
        <v>19</v>
      </c>
      <c r="C29" s="268"/>
      <c r="D29" s="271" t="s">
        <v>187</v>
      </c>
      <c r="E29" s="267">
        <v>23</v>
      </c>
    </row>
    <row r="30" spans="1:5" ht="17.25" x14ac:dyDescent="0.35">
      <c r="A30" s="254">
        <v>20</v>
      </c>
      <c r="C30" s="268" t="s">
        <v>31</v>
      </c>
      <c r="D30" s="269" t="s">
        <v>69</v>
      </c>
    </row>
    <row r="31" spans="1:5" ht="17.25" x14ac:dyDescent="0.35">
      <c r="A31" s="254">
        <v>21</v>
      </c>
      <c r="C31" s="275"/>
      <c r="D31" s="271"/>
      <c r="E31" s="279"/>
    </row>
    <row r="32" spans="1:5" ht="17.25" x14ac:dyDescent="0.35">
      <c r="A32" s="254">
        <v>22</v>
      </c>
      <c r="C32" s="268" t="s">
        <v>33</v>
      </c>
      <c r="D32" s="269" t="s">
        <v>158</v>
      </c>
      <c r="E32" s="267">
        <f>E33</f>
        <v>0</v>
      </c>
    </row>
    <row r="33" spans="1:5" ht="18" thickBot="1" x14ac:dyDescent="0.35">
      <c r="A33" s="254">
        <v>23</v>
      </c>
      <c r="C33" s="275"/>
      <c r="D33" s="280"/>
      <c r="E33" s="281"/>
    </row>
    <row r="34" spans="1:5" s="56" customFormat="1" ht="24.95" customHeight="1" thickBot="1" x14ac:dyDescent="0.35">
      <c r="A34" s="254">
        <v>24</v>
      </c>
      <c r="B34" s="259"/>
      <c r="C34" s="272"/>
      <c r="D34" s="273" t="s">
        <v>159</v>
      </c>
      <c r="E34" s="274">
        <f>E32+E28+E26+E24</f>
        <v>23</v>
      </c>
    </row>
    <row r="35" spans="1:5" x14ac:dyDescent="0.3">
      <c r="E35" s="267">
        <f>+E22-E34</f>
        <v>0</v>
      </c>
    </row>
    <row r="51" spans="2:5" ht="17.25" x14ac:dyDescent="0.35">
      <c r="B51" s="264"/>
      <c r="C51" s="265"/>
      <c r="D51" s="266"/>
      <c r="E51" s="279"/>
    </row>
    <row r="52" spans="2:5" ht="17.25" x14ac:dyDescent="0.35">
      <c r="B52" s="264"/>
      <c r="C52" s="265"/>
      <c r="D52" s="266"/>
      <c r="E52" s="279"/>
    </row>
    <row r="53" spans="2:5" ht="17.25" x14ac:dyDescent="0.35">
      <c r="B53" s="264"/>
      <c r="C53" s="265"/>
      <c r="D53" s="266"/>
      <c r="E53" s="279"/>
    </row>
    <row r="54" spans="2:5" ht="17.25" x14ac:dyDescent="0.35">
      <c r="B54" s="264"/>
      <c r="C54" s="265"/>
      <c r="D54" s="266"/>
      <c r="E54" s="279"/>
    </row>
    <row r="55" spans="2:5" ht="17.25" x14ac:dyDescent="0.35">
      <c r="B55" s="264"/>
      <c r="C55" s="265"/>
      <c r="D55" s="266"/>
      <c r="E55" s="279"/>
    </row>
    <row r="74" spans="1:9" s="267" customFormat="1" x14ac:dyDescent="0.3">
      <c r="A74" s="254"/>
      <c r="B74" s="195"/>
      <c r="C74" s="196"/>
      <c r="D74" s="258"/>
      <c r="F74" s="197"/>
      <c r="G74" s="197"/>
      <c r="H74" s="197"/>
      <c r="I74" s="197"/>
    </row>
    <row r="124" spans="2:5" x14ac:dyDescent="0.3">
      <c r="E124" s="257"/>
    </row>
    <row r="125" spans="2:5" x14ac:dyDescent="0.3">
      <c r="B125" s="195"/>
      <c r="C125" s="196"/>
      <c r="D125" s="258"/>
    </row>
    <row r="126" spans="2:5" x14ac:dyDescent="0.3">
      <c r="C126" s="196"/>
      <c r="D126" s="258"/>
      <c r="E126" s="233"/>
    </row>
    <row r="127" spans="2:5" x14ac:dyDescent="0.3">
      <c r="B127" s="195"/>
      <c r="C127" s="196"/>
      <c r="D127" s="258"/>
    </row>
    <row r="129" spans="1:9" s="267" customFormat="1" ht="17.25" x14ac:dyDescent="0.35">
      <c r="A129" s="254"/>
      <c r="B129" s="264"/>
      <c r="C129" s="265"/>
      <c r="D129" s="266"/>
      <c r="F129" s="197"/>
      <c r="G129" s="197"/>
      <c r="H129" s="197"/>
      <c r="I129" s="197"/>
    </row>
    <row r="130" spans="1:9" s="267" customFormat="1" x14ac:dyDescent="0.3">
      <c r="A130" s="254"/>
      <c r="B130" s="197"/>
      <c r="C130" s="199"/>
      <c r="D130" s="282"/>
      <c r="F130" s="197"/>
      <c r="G130" s="197"/>
      <c r="H130" s="197"/>
      <c r="I130" s="197"/>
    </row>
    <row r="131" spans="1:9" s="267" customFormat="1" ht="17.25" x14ac:dyDescent="0.35">
      <c r="A131" s="254"/>
      <c r="B131" s="197"/>
      <c r="C131" s="275"/>
      <c r="D131" s="283"/>
      <c r="F131" s="197"/>
      <c r="G131" s="197"/>
      <c r="H131" s="197"/>
      <c r="I131" s="197"/>
    </row>
    <row r="177" spans="1:9" x14ac:dyDescent="0.3">
      <c r="E177" s="257"/>
    </row>
    <row r="178" spans="1:9" x14ac:dyDescent="0.3">
      <c r="B178" s="195"/>
      <c r="C178" s="196"/>
      <c r="D178" s="258"/>
    </row>
    <row r="179" spans="1:9" x14ac:dyDescent="0.3">
      <c r="C179" s="196"/>
      <c r="D179" s="258"/>
      <c r="E179" s="233"/>
    </row>
    <row r="180" spans="1:9" s="267" customFormat="1" x14ac:dyDescent="0.3">
      <c r="A180" s="254"/>
      <c r="B180" s="195"/>
      <c r="C180" s="196"/>
      <c r="D180" s="258"/>
      <c r="F180" s="197"/>
      <c r="G180" s="197"/>
      <c r="H180" s="197"/>
      <c r="I180" s="197"/>
    </row>
    <row r="197" spans="1:9" s="256" customFormat="1" x14ac:dyDescent="0.3">
      <c r="A197" s="254"/>
      <c r="B197" s="197"/>
      <c r="C197" s="199"/>
      <c r="E197" s="267"/>
      <c r="F197" s="197"/>
      <c r="G197" s="197"/>
      <c r="H197" s="197"/>
      <c r="I197" s="197"/>
    </row>
    <row r="219" spans="3:5" ht="17.25" x14ac:dyDescent="0.35">
      <c r="C219" s="275"/>
      <c r="D219" s="283"/>
      <c r="E219" s="270"/>
    </row>
    <row r="220" spans="3:5" ht="17.25" x14ac:dyDescent="0.35">
      <c r="C220" s="275"/>
      <c r="D220" s="283"/>
      <c r="E220" s="270"/>
    </row>
    <row r="222" spans="3:5" ht="17.25" x14ac:dyDescent="0.35">
      <c r="C222" s="275"/>
      <c r="D222" s="283"/>
    </row>
    <row r="228" spans="2:5" ht="17.25" x14ac:dyDescent="0.35">
      <c r="C228" s="275"/>
      <c r="D228" s="283"/>
      <c r="E228" s="270"/>
    </row>
    <row r="231" spans="2:5" x14ac:dyDescent="0.3">
      <c r="E231" s="257"/>
    </row>
    <row r="232" spans="2:5" x14ac:dyDescent="0.3">
      <c r="B232" s="195"/>
      <c r="C232" s="196"/>
      <c r="D232" s="258"/>
    </row>
    <row r="233" spans="2:5" x14ac:dyDescent="0.3">
      <c r="C233" s="196"/>
      <c r="D233" s="258"/>
      <c r="E233" s="233"/>
    </row>
    <row r="234" spans="2:5" x14ac:dyDescent="0.3">
      <c r="B234" s="195"/>
      <c r="C234" s="196"/>
      <c r="D234" s="258"/>
    </row>
    <row r="236" spans="2:5" ht="17.25" x14ac:dyDescent="0.35">
      <c r="C236" s="275"/>
      <c r="D236" s="283"/>
    </row>
    <row r="241" spans="3:5" ht="17.25" x14ac:dyDescent="0.35">
      <c r="C241" s="275"/>
      <c r="D241" s="283"/>
      <c r="E241" s="270"/>
    </row>
    <row r="243" spans="3:5" ht="17.25" x14ac:dyDescent="0.35">
      <c r="C243" s="275"/>
      <c r="D243" s="283"/>
    </row>
    <row r="258" spans="1:9" ht="17.25" x14ac:dyDescent="0.35">
      <c r="C258" s="275"/>
      <c r="D258" s="283"/>
      <c r="E258" s="270"/>
    </row>
    <row r="260" spans="1:9" s="267" customFormat="1" ht="17.25" x14ac:dyDescent="0.35">
      <c r="A260" s="254"/>
      <c r="B260" s="197"/>
      <c r="C260" s="275"/>
      <c r="D260" s="283"/>
      <c r="F260" s="197"/>
      <c r="G260" s="197"/>
      <c r="H260" s="197"/>
      <c r="I260" s="197"/>
    </row>
    <row r="290" spans="1:9" x14ac:dyDescent="0.3">
      <c r="E290" s="284"/>
    </row>
    <row r="291" spans="1:9" ht="17.25" x14ac:dyDescent="0.35">
      <c r="C291" s="275"/>
      <c r="D291" s="283"/>
      <c r="E291" s="270"/>
    </row>
    <row r="293" spans="1:9" s="267" customFormat="1" ht="17.25" x14ac:dyDescent="0.35">
      <c r="A293" s="254"/>
      <c r="B293" s="197"/>
      <c r="C293" s="275"/>
      <c r="D293" s="283"/>
      <c r="F293" s="197"/>
      <c r="G293" s="197"/>
      <c r="H293" s="197"/>
      <c r="I293" s="197"/>
    </row>
    <row r="294" spans="1:9" s="267" customFormat="1" x14ac:dyDescent="0.3">
      <c r="A294" s="254"/>
      <c r="B294" s="197"/>
      <c r="C294" s="199"/>
      <c r="D294" s="282"/>
      <c r="F294" s="197"/>
      <c r="G294" s="197"/>
      <c r="H294" s="197"/>
      <c r="I294" s="197"/>
    </row>
    <row r="309" spans="3:5" ht="17.25" x14ac:dyDescent="0.35">
      <c r="C309" s="275"/>
      <c r="D309" s="283"/>
      <c r="E309" s="270"/>
    </row>
    <row r="310" spans="3:5" x14ac:dyDescent="0.3">
      <c r="D310" s="282"/>
    </row>
    <row r="316" spans="3:5" x14ac:dyDescent="0.3">
      <c r="D316" s="282"/>
    </row>
    <row r="324" spans="2:5" x14ac:dyDescent="0.3">
      <c r="E324" s="284"/>
    </row>
    <row r="330" spans="2:5" x14ac:dyDescent="0.3">
      <c r="E330" s="257"/>
    </row>
    <row r="331" spans="2:5" x14ac:dyDescent="0.3">
      <c r="B331" s="195"/>
      <c r="C331" s="196"/>
      <c r="D331" s="258"/>
    </row>
    <row r="332" spans="2:5" x14ac:dyDescent="0.3">
      <c r="C332" s="196"/>
      <c r="D332" s="258"/>
      <c r="E332" s="233"/>
    </row>
    <row r="333" spans="2:5" x14ac:dyDescent="0.3">
      <c r="B333" s="195"/>
      <c r="C333" s="196"/>
      <c r="D333" s="258"/>
    </row>
    <row r="335" spans="2:5" x14ac:dyDescent="0.3">
      <c r="D335" s="282"/>
    </row>
    <row r="344" spans="4:5" x14ac:dyDescent="0.3">
      <c r="E344" s="284"/>
    </row>
    <row r="348" spans="4:5" ht="17.25" x14ac:dyDescent="0.35">
      <c r="D348" s="283"/>
      <c r="E348" s="270"/>
    </row>
    <row r="349" spans="4:5" ht="17.25" x14ac:dyDescent="0.35">
      <c r="D349" s="283"/>
      <c r="E349" s="270"/>
    </row>
    <row r="367" spans="4:5" ht="17.25" x14ac:dyDescent="0.35">
      <c r="D367" s="283"/>
      <c r="E367" s="270"/>
    </row>
    <row r="369" spans="2:5" x14ac:dyDescent="0.3">
      <c r="D369" s="282"/>
    </row>
    <row r="380" spans="2:5" x14ac:dyDescent="0.3">
      <c r="E380" s="284"/>
    </row>
    <row r="383" spans="2:5" x14ac:dyDescent="0.3">
      <c r="E383" s="257"/>
    </row>
    <row r="384" spans="2:5" x14ac:dyDescent="0.3">
      <c r="B384" s="195"/>
      <c r="C384" s="196"/>
      <c r="D384" s="258"/>
    </row>
    <row r="385" spans="1:9" x14ac:dyDescent="0.3">
      <c r="C385" s="196"/>
      <c r="D385" s="258"/>
      <c r="E385" s="233"/>
    </row>
    <row r="386" spans="1:9" x14ac:dyDescent="0.3">
      <c r="B386" s="195"/>
      <c r="C386" s="196"/>
      <c r="D386" s="258"/>
    </row>
    <row r="388" spans="1:9" s="267" customFormat="1" ht="17.25" x14ac:dyDescent="0.35">
      <c r="A388" s="254"/>
      <c r="B388" s="197"/>
      <c r="C388" s="199"/>
      <c r="D388" s="283"/>
      <c r="F388" s="197"/>
      <c r="G388" s="197"/>
      <c r="H388" s="197"/>
      <c r="I388" s="197"/>
    </row>
    <row r="390" spans="1:9" s="267" customFormat="1" x14ac:dyDescent="0.3">
      <c r="A390" s="254"/>
      <c r="B390" s="197"/>
      <c r="C390" s="199"/>
      <c r="D390" s="282"/>
      <c r="F390" s="197"/>
      <c r="G390" s="197"/>
      <c r="H390" s="197"/>
      <c r="I390" s="197"/>
    </row>
    <row r="437" spans="2:5" x14ac:dyDescent="0.3">
      <c r="E437" s="257"/>
    </row>
    <row r="438" spans="2:5" x14ac:dyDescent="0.3">
      <c r="B438" s="195"/>
      <c r="C438" s="196"/>
      <c r="D438" s="258"/>
    </row>
    <row r="439" spans="2:5" x14ac:dyDescent="0.3">
      <c r="C439" s="196"/>
      <c r="D439" s="258"/>
      <c r="E439" s="233"/>
    </row>
    <row r="440" spans="2:5" x14ac:dyDescent="0.3">
      <c r="B440" s="195"/>
      <c r="C440" s="196"/>
      <c r="D440" s="258"/>
    </row>
    <row r="442" spans="2:5" x14ac:dyDescent="0.3">
      <c r="E442" s="284"/>
    </row>
    <row r="447" spans="2:5" ht="17.25" x14ac:dyDescent="0.35">
      <c r="D447" s="283"/>
      <c r="E447" s="270"/>
    </row>
    <row r="450" spans="1:9" s="267" customFormat="1" x14ac:dyDescent="0.3">
      <c r="A450" s="254"/>
      <c r="B450" s="197"/>
      <c r="C450" s="199"/>
      <c r="D450" s="282"/>
      <c r="F450" s="197"/>
      <c r="G450" s="197"/>
      <c r="H450" s="197"/>
      <c r="I450" s="197"/>
    </row>
    <row r="458" spans="1:9" s="267" customFormat="1" x14ac:dyDescent="0.3">
      <c r="A458" s="254"/>
      <c r="B458" s="197"/>
      <c r="C458" s="199"/>
      <c r="D458" s="282"/>
      <c r="F458" s="197"/>
      <c r="G458" s="197"/>
      <c r="H458" s="197"/>
      <c r="I458" s="197"/>
    </row>
    <row r="477" spans="1:5" s="264" customFormat="1" ht="17.25" x14ac:dyDescent="0.35">
      <c r="A477" s="254"/>
      <c r="C477" s="265"/>
      <c r="D477" s="266"/>
      <c r="E477" s="279"/>
    </row>
  </sheetData>
  <mergeCells count="6">
    <mergeCell ref="B7:E7"/>
    <mergeCell ref="A1:E1"/>
    <mergeCell ref="B3:D3"/>
    <mergeCell ref="B4:E4"/>
    <mergeCell ref="B5:E5"/>
    <mergeCell ref="B6:E6"/>
  </mergeCells>
  <pageMargins left="0.7" right="0.7" top="0.75" bottom="0.75" header="0.3" footer="0.3"/>
  <pageSetup paperSize="9" scale="75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6"/>
  <sheetViews>
    <sheetView view="pageBreakPreview" zoomScaleNormal="100" zoomScaleSheetLayoutView="100" workbookViewId="0">
      <selection activeCell="D19" sqref="D1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432" t="s">
        <v>136</v>
      </c>
      <c r="B1" s="432"/>
      <c r="C1" s="432"/>
      <c r="D1" s="56"/>
      <c r="E1" s="432"/>
      <c r="F1" s="432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425" t="s">
        <v>119</v>
      </c>
      <c r="B3" s="425"/>
      <c r="C3" s="425"/>
      <c r="D3" s="425"/>
      <c r="E3" s="425"/>
      <c r="F3" s="425"/>
      <c r="G3" s="425"/>
      <c r="H3" s="56"/>
    </row>
    <row r="4" spans="1:8" customFormat="1" ht="17.25" x14ac:dyDescent="0.2">
      <c r="A4" s="433" t="s">
        <v>134</v>
      </c>
      <c r="B4" s="433"/>
      <c r="C4" s="433"/>
      <c r="D4" s="433"/>
      <c r="E4" s="433"/>
      <c r="F4" s="433"/>
      <c r="G4" s="433"/>
      <c r="H4" s="57"/>
    </row>
    <row r="5" spans="1:8" customFormat="1" ht="17.25" x14ac:dyDescent="0.2">
      <c r="A5" s="434" t="s">
        <v>83</v>
      </c>
      <c r="B5" s="434"/>
      <c r="C5" s="434"/>
      <c r="D5" s="434"/>
      <c r="E5" s="434"/>
      <c r="F5" s="434"/>
      <c r="G5" s="434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84</v>
      </c>
      <c r="B7" s="63" t="s">
        <v>0</v>
      </c>
      <c r="C7" s="63" t="s">
        <v>85</v>
      </c>
      <c r="D7" s="63" t="s">
        <v>86</v>
      </c>
      <c r="E7" s="63" t="s">
        <v>87</v>
      </c>
      <c r="F7" s="63" t="s">
        <v>88</v>
      </c>
      <c r="G7" s="64" t="s">
        <v>89</v>
      </c>
    </row>
    <row r="8" spans="1:8" ht="16.5" thickTop="1" thickBot="1" x14ac:dyDescent="0.35">
      <c r="A8" s="65" t="s">
        <v>26</v>
      </c>
      <c r="B8" s="435" t="s">
        <v>90</v>
      </c>
      <c r="C8" s="436"/>
      <c r="D8" s="436"/>
      <c r="E8" s="436"/>
      <c r="F8" s="436"/>
      <c r="G8" s="437"/>
    </row>
    <row r="9" spans="1:8" x14ac:dyDescent="0.3">
      <c r="A9" s="66" t="s">
        <v>28</v>
      </c>
      <c r="B9" s="67" t="s">
        <v>91</v>
      </c>
      <c r="C9" s="68">
        <f>+'2.Kiad'!G24</f>
        <v>672</v>
      </c>
      <c r="D9" s="69">
        <f>+C26</f>
        <v>1052</v>
      </c>
      <c r="E9" s="69">
        <f>+D26</f>
        <v>1216</v>
      </c>
      <c r="F9" s="69">
        <f>+E26</f>
        <v>836</v>
      </c>
      <c r="G9" s="70" t="s">
        <v>92</v>
      </c>
    </row>
    <row r="10" spans="1:8" x14ac:dyDescent="0.3">
      <c r="A10" s="71" t="s">
        <v>29</v>
      </c>
      <c r="B10" s="72" t="s">
        <v>56</v>
      </c>
      <c r="C10" s="73">
        <f>520+138</f>
        <v>658</v>
      </c>
      <c r="D10" s="73">
        <f>520+138</f>
        <v>658</v>
      </c>
      <c r="E10" s="73">
        <v>138</v>
      </c>
      <c r="F10" s="73">
        <v>139</v>
      </c>
      <c r="G10" s="74">
        <f>SUM(C10:F10)</f>
        <v>1593</v>
      </c>
    </row>
    <row r="11" spans="1:8" x14ac:dyDescent="0.3">
      <c r="A11" s="75" t="s">
        <v>31</v>
      </c>
      <c r="B11" s="76" t="s">
        <v>57</v>
      </c>
      <c r="C11" s="73">
        <f>SUM([1]Részletes!E11)</f>
        <v>0</v>
      </c>
      <c r="D11" s="73">
        <f>SUM([1]Részletes!F11)</f>
        <v>0</v>
      </c>
      <c r="E11" s="73">
        <f>SUM([1]Részletes!G11)</f>
        <v>0</v>
      </c>
      <c r="F11" s="73">
        <f>SUM([1]Részletes!H11)</f>
        <v>0</v>
      </c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>
        <f>SUM([1]Részletes!E17)</f>
        <v>0</v>
      </c>
      <c r="D12" s="73">
        <f>SUM([1]Részletes!F17)</f>
        <v>0</v>
      </c>
      <c r="E12" s="73">
        <f>SUM([1]Részletes!G17)</f>
        <v>0</v>
      </c>
      <c r="F12" s="73">
        <f>SUM([1]Részletes!H17)</f>
        <v>0</v>
      </c>
      <c r="G12" s="74">
        <f>SUM(C12:F12)</f>
        <v>0</v>
      </c>
    </row>
    <row r="13" spans="1:8" x14ac:dyDescent="0.3">
      <c r="A13" s="75" t="s">
        <v>36</v>
      </c>
      <c r="B13" s="72" t="s">
        <v>14</v>
      </c>
      <c r="C13" s="73"/>
      <c r="D13" s="73">
        <f>SUM([1]Részletes!F19)</f>
        <v>0</v>
      </c>
      <c r="E13" s="73">
        <f>SUM([1]Részletes!G19)</f>
        <v>0</v>
      </c>
      <c r="F13" s="73">
        <f>SUM([1]Részletes!H19)</f>
        <v>0</v>
      </c>
      <c r="G13" s="74">
        <f>SUM(C13:F13)</f>
        <v>0</v>
      </c>
    </row>
    <row r="14" spans="1:8" ht="15.75" thickBot="1" x14ac:dyDescent="0.35">
      <c r="A14" s="71" t="s">
        <v>38</v>
      </c>
      <c r="B14" s="77" t="s">
        <v>93</v>
      </c>
      <c r="C14" s="78">
        <f>SUM(C9:C12)</f>
        <v>1330</v>
      </c>
      <c r="D14" s="78">
        <f t="shared" ref="D14:F14" si="0">SUM(D9:D12)</f>
        <v>1710</v>
      </c>
      <c r="E14" s="78">
        <f t="shared" si="0"/>
        <v>1354</v>
      </c>
      <c r="F14" s="78">
        <f t="shared" si="0"/>
        <v>975</v>
      </c>
      <c r="G14" s="79">
        <f>SUM(G9:G13)</f>
        <v>1593</v>
      </c>
      <c r="H14" s="35">
        <f>+G14-'1.Bev'!H27</f>
        <v>-2</v>
      </c>
    </row>
    <row r="15" spans="1:8" ht="15.75" thickBot="1" x14ac:dyDescent="0.35">
      <c r="A15" s="80" t="s">
        <v>39</v>
      </c>
      <c r="B15" s="429" t="s">
        <v>94</v>
      </c>
      <c r="C15" s="430"/>
      <c r="D15" s="430"/>
      <c r="E15" s="430"/>
      <c r="F15" s="430"/>
      <c r="G15" s="431"/>
    </row>
    <row r="16" spans="1:8" x14ac:dyDescent="0.3">
      <c r="A16" s="81" t="s">
        <v>70</v>
      </c>
      <c r="B16" s="82" t="s">
        <v>16</v>
      </c>
      <c r="C16" s="83"/>
      <c r="D16" s="83"/>
      <c r="E16" s="83"/>
      <c r="F16" s="83"/>
      <c r="G16" s="84">
        <f t="shared" ref="G16:G24" si="1">SUM(C16:F16)</f>
        <v>0</v>
      </c>
      <c r="H16" s="35">
        <f>+G16-'2.Kiad'!H10</f>
        <v>0</v>
      </c>
    </row>
    <row r="17" spans="1:8" x14ac:dyDescent="0.3">
      <c r="A17" s="75" t="s">
        <v>72</v>
      </c>
      <c r="B17" s="76" t="s">
        <v>103</v>
      </c>
      <c r="C17" s="73">
        <v>3</v>
      </c>
      <c r="D17" s="73">
        <v>3</v>
      </c>
      <c r="E17" s="73">
        <v>3</v>
      </c>
      <c r="F17" s="73">
        <v>3</v>
      </c>
      <c r="G17" s="74">
        <f t="shared" si="1"/>
        <v>12</v>
      </c>
      <c r="H17" s="35">
        <f>+G17-'2.Kiad'!H11</f>
        <v>-2</v>
      </c>
    </row>
    <row r="18" spans="1:8" x14ac:dyDescent="0.3">
      <c r="A18" s="71" t="s">
        <v>73</v>
      </c>
      <c r="B18" s="72" t="s">
        <v>17</v>
      </c>
      <c r="C18" s="73">
        <f>200+20+55</f>
        <v>275</v>
      </c>
      <c r="D18" s="73">
        <f>450+20+56-35</f>
        <v>491</v>
      </c>
      <c r="E18" s="73">
        <f>440+20+55</f>
        <v>515</v>
      </c>
      <c r="F18" s="73">
        <v>300</v>
      </c>
      <c r="G18" s="74">
        <f t="shared" si="1"/>
        <v>1581</v>
      </c>
      <c r="H18" s="35">
        <f>+G18-'2.Kiad'!H12</f>
        <v>0</v>
      </c>
    </row>
    <row r="19" spans="1:8" x14ac:dyDescent="0.3">
      <c r="A19" s="75" t="s">
        <v>74</v>
      </c>
      <c r="B19" s="72" t="s">
        <v>95</v>
      </c>
      <c r="C19" s="73"/>
      <c r="D19" s="73"/>
      <c r="E19" s="73"/>
      <c r="F19" s="73"/>
      <c r="G19" s="74">
        <f t="shared" si="1"/>
        <v>0</v>
      </c>
      <c r="H19" s="35">
        <f>+G19-'2.Kiad'!H13</f>
        <v>0</v>
      </c>
    </row>
    <row r="20" spans="1:8" x14ac:dyDescent="0.3">
      <c r="A20" s="71" t="s">
        <v>75</v>
      </c>
      <c r="B20" s="72" t="s">
        <v>96</v>
      </c>
      <c r="C20" s="73"/>
      <c r="D20" s="73"/>
      <c r="E20" s="73"/>
      <c r="F20" s="73"/>
      <c r="G20" s="74">
        <f t="shared" si="1"/>
        <v>0</v>
      </c>
      <c r="H20" s="35">
        <f>+G20-'2.Kiad'!H14</f>
        <v>0</v>
      </c>
    </row>
    <row r="21" spans="1:8" x14ac:dyDescent="0.3">
      <c r="A21" s="75" t="s">
        <v>76</v>
      </c>
      <c r="B21" s="93" t="s">
        <v>97</v>
      </c>
      <c r="C21" s="73"/>
      <c r="D21" s="73"/>
      <c r="E21" s="73"/>
      <c r="F21" s="73"/>
      <c r="G21" s="74">
        <f t="shared" si="1"/>
        <v>0</v>
      </c>
      <c r="H21" s="35"/>
    </row>
    <row r="22" spans="1:8" x14ac:dyDescent="0.3">
      <c r="A22" s="71" t="s">
        <v>98</v>
      </c>
      <c r="B22" s="72" t="s">
        <v>50</v>
      </c>
      <c r="C22" s="73"/>
      <c r="D22" s="73"/>
      <c r="E22" s="73"/>
      <c r="F22" s="73"/>
      <c r="G22" s="74">
        <f t="shared" si="1"/>
        <v>0</v>
      </c>
      <c r="H22" s="35">
        <f>+G22-'2.Kiad'!H15</f>
        <v>0</v>
      </c>
    </row>
    <row r="23" spans="1:8" x14ac:dyDescent="0.3">
      <c r="A23" s="81" t="s">
        <v>99</v>
      </c>
      <c r="B23" s="85" t="s">
        <v>18</v>
      </c>
      <c r="C23" s="73"/>
      <c r="D23" s="73"/>
      <c r="E23" s="73">
        <f>SUM([1]Részletes!G35)</f>
        <v>0</v>
      </c>
      <c r="F23" s="73">
        <f>SUM([1]Részletes!H35)</f>
        <v>0</v>
      </c>
      <c r="G23" s="74">
        <f t="shared" si="1"/>
        <v>0</v>
      </c>
    </row>
    <row r="24" spans="1:8" ht="15.75" thickBot="1" x14ac:dyDescent="0.35">
      <c r="A24" s="65" t="s">
        <v>100</v>
      </c>
      <c r="B24" s="72" t="s">
        <v>13</v>
      </c>
      <c r="C24" s="73">
        <f>SUM([1]Részletes!E36)</f>
        <v>0</v>
      </c>
      <c r="D24" s="73">
        <f>SUM([1]Részletes!F36)</f>
        <v>0</v>
      </c>
      <c r="E24" s="73">
        <f>SUM([1]Részletes!G36)</f>
        <v>0</v>
      </c>
      <c r="F24" s="73">
        <f>SUM([1]Részletes!H36)</f>
        <v>0</v>
      </c>
      <c r="G24" s="74">
        <f t="shared" si="1"/>
        <v>0</v>
      </c>
    </row>
    <row r="25" spans="1:8" ht="15.75" thickBot="1" x14ac:dyDescent="0.35">
      <c r="A25" s="75" t="s">
        <v>102</v>
      </c>
      <c r="B25" s="86" t="s">
        <v>101</v>
      </c>
      <c r="C25" s="87">
        <f>SUM(C16:C24)</f>
        <v>278</v>
      </c>
      <c r="D25" s="87">
        <f>SUM(D16:D24)</f>
        <v>494</v>
      </c>
      <c r="E25" s="87">
        <f>SUM(E16:E24)</f>
        <v>518</v>
      </c>
      <c r="F25" s="87">
        <f>SUM(F16:F24)</f>
        <v>303</v>
      </c>
      <c r="G25" s="88">
        <f>SUM(C25:F25)</f>
        <v>1593</v>
      </c>
      <c r="H25" s="35">
        <f>+G25-'2.Kiad'!H23</f>
        <v>-2</v>
      </c>
    </row>
    <row r="26" spans="1:8" ht="16.5" thickTop="1" thickBot="1" x14ac:dyDescent="0.35">
      <c r="A26" s="89" t="s">
        <v>105</v>
      </c>
      <c r="B26" s="90" t="s">
        <v>118</v>
      </c>
      <c r="C26" s="91">
        <f>C14-C25</f>
        <v>1052</v>
      </c>
      <c r="D26" s="91">
        <f>D14-D25</f>
        <v>1216</v>
      </c>
      <c r="E26" s="91">
        <f>E14-E25</f>
        <v>836</v>
      </c>
      <c r="F26" s="91">
        <f>F14-F25</f>
        <v>672</v>
      </c>
      <c r="G26" s="92" t="s">
        <v>92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35"/>
  <sheetViews>
    <sheetView view="pageBreakPreview" zoomScaleNormal="100" zoomScaleSheetLayoutView="100" workbookViewId="0">
      <selection activeCell="D19" sqref="D1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432" t="s">
        <v>135</v>
      </c>
      <c r="B1" s="432"/>
      <c r="C1" s="432"/>
      <c r="D1" s="56"/>
      <c r="E1" s="55"/>
      <c r="F1" s="55"/>
    </row>
    <row r="2" spans="1:6" customFormat="1" ht="16.5" x14ac:dyDescent="0.2">
      <c r="A2" s="55"/>
      <c r="B2" s="55"/>
      <c r="C2" s="55"/>
      <c r="D2" s="56"/>
      <c r="E2" s="55"/>
      <c r="F2" s="55"/>
    </row>
    <row r="3" spans="1:6" customFormat="1" ht="17.25" x14ac:dyDescent="0.2">
      <c r="A3" s="425" t="s">
        <v>119</v>
      </c>
      <c r="B3" s="425"/>
      <c r="C3" s="425"/>
      <c r="D3" s="425"/>
      <c r="E3" s="425"/>
      <c r="F3" s="425"/>
    </row>
    <row r="4" spans="1:6" customFormat="1" ht="17.25" x14ac:dyDescent="0.2">
      <c r="A4" s="433" t="s">
        <v>121</v>
      </c>
      <c r="B4" s="433"/>
      <c r="C4" s="433"/>
      <c r="D4" s="433"/>
      <c r="E4" s="433"/>
      <c r="F4" s="433"/>
    </row>
    <row r="5" spans="1:6" customFormat="1" ht="17.25" x14ac:dyDescent="0.2">
      <c r="A5" s="434" t="s">
        <v>122</v>
      </c>
      <c r="B5" s="434"/>
      <c r="C5" s="434"/>
      <c r="D5" s="434"/>
      <c r="E5" s="434"/>
      <c r="F5" s="434"/>
    </row>
    <row r="6" spans="1:6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66" t="s">
        <v>84</v>
      </c>
      <c r="B7" s="63" t="s">
        <v>0</v>
      </c>
      <c r="C7" s="167" t="s">
        <v>137</v>
      </c>
      <c r="D7" s="167" t="s">
        <v>123</v>
      </c>
      <c r="E7" s="167" t="s">
        <v>124</v>
      </c>
      <c r="F7" s="167" t="s">
        <v>138</v>
      </c>
    </row>
    <row r="8" spans="1:6" ht="16.5" thickTop="1" thickBot="1" x14ac:dyDescent="0.35">
      <c r="A8" s="65" t="s">
        <v>26</v>
      </c>
      <c r="B8" s="435" t="s">
        <v>90</v>
      </c>
      <c r="C8" s="436"/>
      <c r="D8" s="436"/>
      <c r="E8" s="436"/>
      <c r="F8" s="436"/>
    </row>
    <row r="9" spans="1:6" s="170" customFormat="1" x14ac:dyDescent="0.3">
      <c r="A9" s="71" t="s">
        <v>28</v>
      </c>
      <c r="B9" s="168" t="s">
        <v>56</v>
      </c>
      <c r="C9" s="169">
        <f>SUM(C10:C13)</f>
        <v>1593</v>
      </c>
      <c r="D9" s="169">
        <f t="shared" ref="D9:F9" si="0">SUM(D10:D13)</f>
        <v>1593</v>
      </c>
      <c r="E9" s="169">
        <f t="shared" si="0"/>
        <v>1593</v>
      </c>
      <c r="F9" s="169">
        <f t="shared" si="0"/>
        <v>1593</v>
      </c>
    </row>
    <row r="10" spans="1:6" x14ac:dyDescent="0.3">
      <c r="A10" s="72" t="s">
        <v>29</v>
      </c>
      <c r="B10" s="171" t="s">
        <v>51</v>
      </c>
      <c r="C10" s="73">
        <f>1040+553</f>
        <v>1593</v>
      </c>
      <c r="D10" s="73">
        <v>1593</v>
      </c>
      <c r="E10" s="73">
        <v>1593</v>
      </c>
      <c r="F10" s="73">
        <v>1593</v>
      </c>
    </row>
    <row r="11" spans="1:6" x14ac:dyDescent="0.3">
      <c r="A11" s="72" t="s">
        <v>31</v>
      </c>
      <c r="B11" s="171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71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71" t="s">
        <v>32</v>
      </c>
      <c r="C13" s="73"/>
      <c r="D13" s="73"/>
      <c r="E13" s="73"/>
      <c r="F13" s="73"/>
    </row>
    <row r="14" spans="1:6" s="170" customFormat="1" x14ac:dyDescent="0.3">
      <c r="A14" s="72" t="s">
        <v>38</v>
      </c>
      <c r="B14" s="172" t="s">
        <v>57</v>
      </c>
      <c r="C14" s="169">
        <f>SUM(C15:C17)</f>
        <v>0</v>
      </c>
      <c r="D14" s="169">
        <f t="shared" ref="D14:F14" si="1">SUM(D15:D17)</f>
        <v>0</v>
      </c>
      <c r="E14" s="169">
        <f t="shared" si="1"/>
        <v>0</v>
      </c>
      <c r="F14" s="169">
        <f t="shared" si="1"/>
        <v>0</v>
      </c>
    </row>
    <row r="15" spans="1:6" x14ac:dyDescent="0.3">
      <c r="A15" s="72" t="s">
        <v>39</v>
      </c>
      <c r="B15" s="173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73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73" t="s">
        <v>40</v>
      </c>
      <c r="C17" s="73"/>
      <c r="D17" s="73"/>
      <c r="E17" s="73"/>
      <c r="F17" s="73"/>
    </row>
    <row r="18" spans="1:6" s="170" customFormat="1" x14ac:dyDescent="0.3">
      <c r="A18" s="72" t="s">
        <v>73</v>
      </c>
      <c r="B18" s="168" t="s">
        <v>15</v>
      </c>
      <c r="C18" s="169"/>
      <c r="D18" s="169"/>
      <c r="E18" s="169"/>
      <c r="F18" s="169"/>
    </row>
    <row r="19" spans="1:6" s="170" customFormat="1" x14ac:dyDescent="0.3">
      <c r="A19" s="72" t="s">
        <v>74</v>
      </c>
      <c r="B19" s="168" t="s">
        <v>14</v>
      </c>
      <c r="C19" s="169"/>
      <c r="D19" s="169"/>
      <c r="E19" s="169"/>
      <c r="F19" s="169"/>
    </row>
    <row r="20" spans="1:6" ht="15.75" thickBot="1" x14ac:dyDescent="0.35">
      <c r="A20" s="71" t="s">
        <v>75</v>
      </c>
      <c r="B20" s="77" t="s">
        <v>93</v>
      </c>
      <c r="C20" s="78">
        <f>SUM(C9,C14,C18,C19)</f>
        <v>1593</v>
      </c>
      <c r="D20" s="78">
        <f t="shared" ref="D20:F20" si="2">SUM(D9,D14,D18,D19)</f>
        <v>1593</v>
      </c>
      <c r="E20" s="78">
        <f t="shared" si="2"/>
        <v>1593</v>
      </c>
      <c r="F20" s="78">
        <f t="shared" si="2"/>
        <v>1593</v>
      </c>
    </row>
    <row r="21" spans="1:6" ht="15.75" thickBot="1" x14ac:dyDescent="0.35">
      <c r="A21" s="80" t="s">
        <v>76</v>
      </c>
      <c r="B21" s="429" t="s">
        <v>94</v>
      </c>
      <c r="C21" s="430"/>
      <c r="D21" s="430"/>
      <c r="E21" s="430"/>
      <c r="F21" s="430"/>
    </row>
    <row r="22" spans="1:6" s="170" customFormat="1" x14ac:dyDescent="0.3">
      <c r="A22" s="81" t="s">
        <v>98</v>
      </c>
      <c r="B22" s="168" t="s">
        <v>49</v>
      </c>
      <c r="C22" s="174">
        <f>SUM(C23:C28)</f>
        <v>1593</v>
      </c>
      <c r="D22" s="174">
        <f t="shared" ref="D22:F22" si="3">SUM(D23:D28)</f>
        <v>1593</v>
      </c>
      <c r="E22" s="174">
        <f t="shared" si="3"/>
        <v>1593</v>
      </c>
      <c r="F22" s="174">
        <f t="shared" si="3"/>
        <v>1593</v>
      </c>
    </row>
    <row r="23" spans="1:6" x14ac:dyDescent="0.3">
      <c r="A23" s="81" t="s">
        <v>99</v>
      </c>
      <c r="B23" s="175" t="s">
        <v>16</v>
      </c>
      <c r="C23" s="83"/>
      <c r="D23" s="83"/>
      <c r="E23" s="83"/>
      <c r="F23" s="83"/>
    </row>
    <row r="24" spans="1:6" x14ac:dyDescent="0.3">
      <c r="A24" s="71" t="s">
        <v>100</v>
      </c>
      <c r="B24" s="173" t="s">
        <v>103</v>
      </c>
      <c r="C24" s="73">
        <v>12</v>
      </c>
      <c r="D24" s="73">
        <v>12</v>
      </c>
      <c r="E24" s="73">
        <v>12</v>
      </c>
      <c r="F24" s="73">
        <v>12</v>
      </c>
    </row>
    <row r="25" spans="1:6" x14ac:dyDescent="0.3">
      <c r="A25" s="71" t="s">
        <v>102</v>
      </c>
      <c r="B25" s="171" t="s">
        <v>17</v>
      </c>
      <c r="C25" s="73">
        <v>1581</v>
      </c>
      <c r="D25" s="73">
        <v>1581</v>
      </c>
      <c r="E25" s="73">
        <v>1581</v>
      </c>
      <c r="F25" s="73">
        <v>1581</v>
      </c>
    </row>
    <row r="26" spans="1:6" x14ac:dyDescent="0.3">
      <c r="A26" s="71" t="s">
        <v>105</v>
      </c>
      <c r="B26" s="171" t="s">
        <v>95</v>
      </c>
      <c r="C26" s="73"/>
      <c r="D26" s="73"/>
      <c r="E26" s="73"/>
      <c r="F26" s="73"/>
    </row>
    <row r="27" spans="1:6" x14ac:dyDescent="0.3">
      <c r="A27" s="71" t="s">
        <v>125</v>
      </c>
      <c r="B27" s="171" t="s">
        <v>96</v>
      </c>
      <c r="C27" s="73"/>
      <c r="D27" s="73"/>
      <c r="E27" s="73"/>
      <c r="F27" s="73"/>
    </row>
    <row r="28" spans="1:6" x14ac:dyDescent="0.3">
      <c r="A28" s="71" t="s">
        <v>126</v>
      </c>
      <c r="B28" s="176" t="s">
        <v>97</v>
      </c>
      <c r="C28" s="73"/>
      <c r="D28" s="73"/>
      <c r="E28" s="73"/>
      <c r="F28" s="73"/>
    </row>
    <row r="29" spans="1:6" s="170" customFormat="1" x14ac:dyDescent="0.3">
      <c r="A29" s="71" t="s">
        <v>127</v>
      </c>
      <c r="B29" s="168" t="s">
        <v>50</v>
      </c>
      <c r="C29" s="169">
        <f>SUM(C30:C32)</f>
        <v>0</v>
      </c>
      <c r="D29" s="169">
        <f t="shared" ref="D29:F29" si="4">SUM(D30:D32)</f>
        <v>0</v>
      </c>
      <c r="E29" s="169">
        <f t="shared" si="4"/>
        <v>0</v>
      </c>
      <c r="F29" s="169">
        <f t="shared" si="4"/>
        <v>0</v>
      </c>
    </row>
    <row r="30" spans="1:6" x14ac:dyDescent="0.3">
      <c r="A30" s="71" t="s">
        <v>128</v>
      </c>
      <c r="B30" s="171" t="s">
        <v>21</v>
      </c>
      <c r="C30" s="73"/>
      <c r="D30" s="73"/>
      <c r="E30" s="73"/>
      <c r="F30" s="73"/>
    </row>
    <row r="31" spans="1:6" x14ac:dyDescent="0.3">
      <c r="A31" s="71" t="s">
        <v>129</v>
      </c>
      <c r="B31" s="171" t="s">
        <v>20</v>
      </c>
      <c r="C31" s="73"/>
      <c r="D31" s="73"/>
      <c r="E31" s="73"/>
      <c r="F31" s="73"/>
    </row>
    <row r="32" spans="1:6" x14ac:dyDescent="0.3">
      <c r="A32" s="71" t="s">
        <v>130</v>
      </c>
      <c r="B32" s="171" t="s">
        <v>55</v>
      </c>
      <c r="C32" s="73"/>
      <c r="D32" s="73"/>
      <c r="E32" s="73"/>
      <c r="F32" s="73"/>
    </row>
    <row r="33" spans="1:6" s="170" customFormat="1" x14ac:dyDescent="0.3">
      <c r="A33" s="71" t="s">
        <v>131</v>
      </c>
      <c r="B33" s="168" t="s">
        <v>18</v>
      </c>
      <c r="C33" s="169"/>
      <c r="D33" s="169"/>
      <c r="E33" s="169"/>
      <c r="F33" s="169"/>
    </row>
    <row r="34" spans="1:6" s="170" customFormat="1" ht="15.75" thickBot="1" x14ac:dyDescent="0.35">
      <c r="A34" s="65" t="s">
        <v>132</v>
      </c>
      <c r="B34" s="168" t="s">
        <v>13</v>
      </c>
      <c r="C34" s="169"/>
      <c r="D34" s="169"/>
      <c r="E34" s="169"/>
      <c r="F34" s="169"/>
    </row>
    <row r="35" spans="1:6" x14ac:dyDescent="0.3">
      <c r="A35" s="75" t="s">
        <v>133</v>
      </c>
      <c r="B35" s="86" t="s">
        <v>101</v>
      </c>
      <c r="C35" s="87">
        <f>SUM(C22,C29,C33,C34)</f>
        <v>1593</v>
      </c>
      <c r="D35" s="87">
        <f t="shared" ref="D35:F35" si="5">SUM(D22,D29,D33,D34)</f>
        <v>1593</v>
      </c>
      <c r="E35" s="87">
        <f t="shared" si="5"/>
        <v>1593</v>
      </c>
      <c r="F35" s="87">
        <f t="shared" si="5"/>
        <v>1593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9</vt:i4>
      </vt:variant>
      <vt:variant>
        <vt:lpstr>Névvel ellátott tartományok</vt:lpstr>
      </vt:variant>
      <vt:variant>
        <vt:i4>13</vt:i4>
      </vt:variant>
    </vt:vector>
  </HeadingPairs>
  <TitlesOfParts>
    <vt:vector size="22" baseType="lpstr">
      <vt:lpstr>1.Bev</vt:lpstr>
      <vt:lpstr>2.Kiad</vt:lpstr>
      <vt:lpstr>3.Műk.kiad</vt:lpstr>
      <vt:lpstr>4.beruh.</vt:lpstr>
      <vt:lpstr>4.Mérleg</vt:lpstr>
      <vt:lpstr> összefoglaló</vt:lpstr>
      <vt:lpstr>5.2 összefogaló 2</vt:lpstr>
      <vt:lpstr>1.Előir.felh.</vt:lpstr>
      <vt:lpstr>2.Évet követő</vt:lpstr>
      <vt:lpstr>' összefoglaló'!Nyomtatási_cím</vt:lpstr>
      <vt:lpstr>'1.Bev'!Nyomtatási_cím</vt:lpstr>
      <vt:lpstr>'2.Kiad'!Nyomtatási_cím</vt:lpstr>
      <vt:lpstr>'3.Műk.kiad'!Nyomtatási_cím</vt:lpstr>
      <vt:lpstr>'4.beruh.'!Nyomtatási_cím</vt:lpstr>
      <vt:lpstr>' összefoglaló'!Nyomtatási_terület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Haizler Mihály Istvánné</cp:lastModifiedBy>
  <cp:lastPrinted>2025-09-10T05:48:39Z</cp:lastPrinted>
  <dcterms:created xsi:type="dcterms:W3CDTF">1999-09-13T08:01:55Z</dcterms:created>
  <dcterms:modified xsi:type="dcterms:W3CDTF">2025-09-10T05:49:56Z</dcterms:modified>
</cp:coreProperties>
</file>