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Z:\Balazs\Nemzetiségi Önkormányzatok\2026\2026redeti_ktgvetes\"/>
    </mc:Choice>
  </mc:AlternateContent>
  <xr:revisionPtr revIDLastSave="0" documentId="13_ncr:1_{82BB4FC2-3BDD-4546-8AD3-4461AD62353A}" xr6:coauthVersionLast="47" xr6:coauthVersionMax="47" xr10:uidLastSave="{00000000-0000-0000-0000-000000000000}"/>
  <bookViews>
    <workbookView xWindow="13755" yWindow="0" windowWidth="15045" windowHeight="15480" activeTab="1" xr2:uid="{3DE15B03-813F-4F4D-9AE5-BE857AD6BB77}"/>
  </bookViews>
  <sheets>
    <sheet name="1.Előir.felh." sheetId="1" r:id="rId1"/>
    <sheet name="2.Évet követő" sheetId="2" r:id="rId2"/>
  </sheets>
  <externalReferences>
    <externalReference r:id="rId3"/>
  </externalReferences>
  <definedNames>
    <definedName name="_4._sz._sor_részletezése">#REF!</definedName>
    <definedName name="_xlnm.Print_Area" localSheetId="0">'1.Előir.felh.'!$A$1:$G$26</definedName>
    <definedName name="_xlnm.Print_Area" localSheetId="1">'2.Évet követő'!$A$1:$F$35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1" l="1"/>
  <c r="C10" i="1"/>
  <c r="F29" i="2"/>
  <c r="E29" i="2"/>
  <c r="D29" i="2"/>
  <c r="C29" i="2"/>
  <c r="F22" i="2"/>
  <c r="F35" i="2" s="1"/>
  <c r="E22" i="2"/>
  <c r="E35" i="2" s="1"/>
  <c r="D22" i="2"/>
  <c r="D35" i="2" s="1"/>
  <c r="C22" i="2"/>
  <c r="F14" i="2"/>
  <c r="E14" i="2"/>
  <c r="D14" i="2"/>
  <c r="C14" i="2"/>
  <c r="F9" i="2"/>
  <c r="F20" i="2" s="1"/>
  <c r="E9" i="2"/>
  <c r="E20" i="2" s="1"/>
  <c r="D9" i="2"/>
  <c r="D20" i="2" s="1"/>
  <c r="C9" i="2"/>
  <c r="C20" i="2" s="1"/>
  <c r="F25" i="1"/>
  <c r="E25" i="1"/>
  <c r="D25" i="1"/>
  <c r="C25" i="1"/>
  <c r="G24" i="1"/>
  <c r="G23" i="1"/>
  <c r="G22" i="1"/>
  <c r="H22" i="1" s="1"/>
  <c r="G21" i="1"/>
  <c r="G20" i="1"/>
  <c r="H20" i="1" s="1"/>
  <c r="G19" i="1"/>
  <c r="H19" i="1" s="1"/>
  <c r="G18" i="1"/>
  <c r="H18" i="1" s="1"/>
  <c r="G17" i="1"/>
  <c r="H17" i="1" s="1"/>
  <c r="G16" i="1"/>
  <c r="H16" i="1" s="1"/>
  <c r="G13" i="1"/>
  <c r="G12" i="1"/>
  <c r="G11" i="1"/>
  <c r="G10" i="1"/>
  <c r="G14" i="1" s="1"/>
  <c r="H14" i="1" s="1"/>
  <c r="C14" i="1"/>
  <c r="C26" i="1" s="1"/>
  <c r="D9" i="1" s="1"/>
  <c r="D14" i="1" s="1"/>
  <c r="D26" i="1" s="1"/>
  <c r="E9" i="1" s="1"/>
  <c r="E14" i="1" s="1"/>
  <c r="E26" i="1" s="1"/>
  <c r="F9" i="1" s="1"/>
  <c r="F14" i="1" s="1"/>
  <c r="F26" i="1" s="1"/>
  <c r="G25" i="1" l="1"/>
  <c r="H25" i="1" s="1"/>
  <c r="C35" i="2"/>
</calcChain>
</file>

<file path=xl/sharedStrings.xml><?xml version="1.0" encoding="utf-8"?>
<sst xmlns="http://schemas.openxmlformats.org/spreadsheetml/2006/main" count="119" uniqueCount="79">
  <si>
    <t>Veszprémi Roma Nemzetiségi Önkormányzat</t>
  </si>
  <si>
    <t>tájékoztató jelleggel az Áht. 24. § (4) bekezdés a) pontja alapján</t>
  </si>
  <si>
    <t>adatok eFt-ban</t>
  </si>
  <si>
    <t>Sor-szám</t>
  </si>
  <si>
    <t>Megnevezés</t>
  </si>
  <si>
    <t>I. negyedév</t>
  </si>
  <si>
    <t>II. negyedév</t>
  </si>
  <si>
    <t>III. negyedév</t>
  </si>
  <si>
    <t>IV. negyedév</t>
  </si>
  <si>
    <t>Összesen:</t>
  </si>
  <si>
    <t>1.</t>
  </si>
  <si>
    <t>Bevételek</t>
  </si>
  <si>
    <t>2.</t>
  </si>
  <si>
    <t>Nyitó pénzkészlet</t>
  </si>
  <si>
    <t>-----</t>
  </si>
  <si>
    <t>3.</t>
  </si>
  <si>
    <t>Működési költségvetési bevételek</t>
  </si>
  <si>
    <t>4.</t>
  </si>
  <si>
    <t>Felhalmozási költségvetési bevételek</t>
  </si>
  <si>
    <t>5.</t>
  </si>
  <si>
    <t>Működési finanszírozási bevételek</t>
  </si>
  <si>
    <t>6.</t>
  </si>
  <si>
    <t>Felhalmozási finanszírozási bevételek</t>
  </si>
  <si>
    <t>7.</t>
  </si>
  <si>
    <t>Bevételek összesen:</t>
  </si>
  <si>
    <t>8.</t>
  </si>
  <si>
    <t>Kiadások</t>
  </si>
  <si>
    <t>9.</t>
  </si>
  <si>
    <t>Személyi juttatások</t>
  </si>
  <si>
    <t>10.</t>
  </si>
  <si>
    <t>Munkaadókat terh. jár. és szoc. hj. adó</t>
  </si>
  <si>
    <t>11.</t>
  </si>
  <si>
    <t>Dologi kiadások</t>
  </si>
  <si>
    <t>12.</t>
  </si>
  <si>
    <t>Ellátottak pénzbeli juttatása</t>
  </si>
  <si>
    <t>13.</t>
  </si>
  <si>
    <t>Egyéb működési célú kiadások (tartalékok nélkül)</t>
  </si>
  <si>
    <t>14.</t>
  </si>
  <si>
    <t>Tartalék</t>
  </si>
  <si>
    <t>15.</t>
  </si>
  <si>
    <t>Felhalmozási költségvetési kiadások</t>
  </si>
  <si>
    <t>16.</t>
  </si>
  <si>
    <t>Működési finanszírozási kiadások</t>
  </si>
  <si>
    <t>17.</t>
  </si>
  <si>
    <t>Felhalmozási finanszírozási kiadások</t>
  </si>
  <si>
    <t>18.</t>
  </si>
  <si>
    <t>Kiadások összesen:</t>
  </si>
  <si>
    <t>19.</t>
  </si>
  <si>
    <t>Egyenleg (7-18)</t>
  </si>
  <si>
    <t>költségvetési évet követő három év tervezett bevételi és kiadási előirányzatainak keretszámai</t>
  </si>
  <si>
    <t>tájékoztató jelleggel az Áht. 24. § (4) bekezdés d) pontja alapján</t>
  </si>
  <si>
    <t>2026. évi tervezett előirányzat</t>
  </si>
  <si>
    <t>2027. évi tervezett előirányzat</t>
  </si>
  <si>
    <t>2028. évi tervezett előirányzat</t>
  </si>
  <si>
    <t>Működési célú támogatások Áht-on belülről</t>
  </si>
  <si>
    <t>Közhatalmi bevételek</t>
  </si>
  <si>
    <t>Működési bevételek</t>
  </si>
  <si>
    <t>Működési célú átvett pénzeszközök</t>
  </si>
  <si>
    <t>Felhalmozási célú támogatások Áht-on belülről</t>
  </si>
  <si>
    <t>Felhalmozási bevételek</t>
  </si>
  <si>
    <t>Felhalmozási célú átvett pénzeszközök</t>
  </si>
  <si>
    <t>Működési költségvetési kiadások</t>
  </si>
  <si>
    <t>20.</t>
  </si>
  <si>
    <t>21.</t>
  </si>
  <si>
    <t>22.</t>
  </si>
  <si>
    <t>23.</t>
  </si>
  <si>
    <t>Beruházások</t>
  </si>
  <si>
    <t>24.</t>
  </si>
  <si>
    <t>Felújítások</t>
  </si>
  <si>
    <t>25.</t>
  </si>
  <si>
    <t>Egyéb felhalmozási célú kiadások</t>
  </si>
  <si>
    <t>26.</t>
  </si>
  <si>
    <t>27.</t>
  </si>
  <si>
    <t>28.</t>
  </si>
  <si>
    <t xml:space="preserve">Egyéb működési célú kiadások </t>
  </si>
  <si>
    <t>2029. évi tervezett előirányzat</t>
  </si>
  <si>
    <t>A 2026. évi költségvetés előterjesztés 2. melléklete</t>
  </si>
  <si>
    <t>A 2026. évi költségvetés előterjesztés 1. melléklete</t>
  </si>
  <si>
    <t>2026. évi előirányzat felhasználási terv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</si>
</sst>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9" x14ac:knownFonts="1">
    <font>
      <sz val="10"/>
      <name val="Arial CE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sz val="12"/>
      <name val="Times New Roman CE"/>
      <charset val="238"/>
    </font>
    <font>
      <b/>
      <sz val="10"/>
      <name val="Palatino Linotype"/>
      <family val="1"/>
      <charset val="238"/>
    </font>
    <font>
      <sz val="10"/>
      <name val="Palatino Linotype"/>
      <family val="1"/>
      <charset val="238"/>
    </font>
    <font>
      <b/>
      <i/>
      <sz val="10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6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7" fillId="0" borderId="0" xfId="0" applyFont="1"/>
    <xf numFmtId="0" fontId="7" fillId="0" borderId="4" xfId="2" applyFont="1" applyBorder="1" applyAlignment="1">
      <alignment horizontal="left" vertical="center" indent="1"/>
    </xf>
    <xf numFmtId="0" fontId="7" fillId="0" borderId="8" xfId="2" applyFont="1" applyBorder="1" applyAlignment="1">
      <alignment horizontal="left" vertical="center" indent="1"/>
    </xf>
    <xf numFmtId="0" fontId="7" fillId="0" borderId="9" xfId="2" applyFont="1" applyBorder="1" applyAlignment="1">
      <alignment horizontal="left" vertical="center" indent="1"/>
    </xf>
    <xf numFmtId="164" fontId="7" fillId="0" borderId="9" xfId="2" applyNumberFormat="1" applyFont="1" applyBorder="1" applyAlignment="1" applyProtection="1">
      <alignment vertical="center"/>
      <protection locked="0"/>
    </xf>
    <xf numFmtId="164" fontId="7" fillId="0" borderId="9" xfId="2" applyNumberFormat="1" applyFont="1" applyBorder="1" applyAlignment="1">
      <alignment vertical="center"/>
    </xf>
    <xf numFmtId="164" fontId="7" fillId="0" borderId="10" xfId="2" quotePrefix="1" applyNumberFormat="1" applyFont="1" applyBorder="1" applyAlignment="1">
      <alignment horizontal="center" vertical="center"/>
    </xf>
    <xf numFmtId="0" fontId="7" fillId="0" borderId="11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indent="1"/>
    </xf>
    <xf numFmtId="164" fontId="7" fillId="0" borderId="12" xfId="2" applyNumberFormat="1" applyFont="1" applyBorder="1" applyAlignment="1">
      <alignment vertical="center"/>
    </xf>
    <xf numFmtId="164" fontId="7" fillId="0" borderId="13" xfId="2" applyNumberFormat="1" applyFont="1" applyBorder="1" applyAlignment="1">
      <alignment vertical="center"/>
    </xf>
    <xf numFmtId="0" fontId="7" fillId="0" borderId="14" xfId="2" applyFont="1" applyBorder="1" applyAlignment="1">
      <alignment horizontal="left" vertical="center" indent="1"/>
    </xf>
    <xf numFmtId="0" fontId="7" fillId="0" borderId="12" xfId="2" applyFont="1" applyBorder="1" applyAlignment="1">
      <alignment horizontal="left" vertical="center" wrapText="1" indent="1"/>
    </xf>
    <xf numFmtId="0" fontId="6" fillId="0" borderId="15" xfId="2" applyFont="1" applyBorder="1" applyAlignment="1">
      <alignment horizontal="left" vertical="center" indent="1"/>
    </xf>
    <xf numFmtId="164" fontId="6" fillId="0" borderId="15" xfId="2" applyNumberFormat="1" applyFont="1" applyBorder="1" applyAlignment="1">
      <alignment vertical="center"/>
    </xf>
    <xf numFmtId="164" fontId="6" fillId="0" borderId="16" xfId="2" applyNumberFormat="1" applyFont="1" applyBorder="1" applyAlignment="1">
      <alignment vertical="center"/>
    </xf>
    <xf numFmtId="3" fontId="7" fillId="0" borderId="0" xfId="0" applyNumberFormat="1" applyFont="1"/>
    <xf numFmtId="0" fontId="7" fillId="0" borderId="17" xfId="2" applyFont="1" applyBorder="1" applyAlignment="1">
      <alignment horizontal="left" vertical="center" indent="1"/>
    </xf>
    <xf numFmtId="0" fontId="7" fillId="0" borderId="21" xfId="2" applyFont="1" applyBorder="1" applyAlignment="1">
      <alignment horizontal="left" vertical="center" indent="1"/>
    </xf>
    <xf numFmtId="0" fontId="7" fillId="0" borderId="22" xfId="2" applyFont="1" applyBorder="1" applyAlignment="1">
      <alignment horizontal="left" vertical="center" indent="1"/>
    </xf>
    <xf numFmtId="164" fontId="7" fillId="0" borderId="22" xfId="2" applyNumberFormat="1" applyFont="1" applyBorder="1" applyAlignment="1">
      <alignment vertical="center"/>
    </xf>
    <xf numFmtId="164" fontId="7" fillId="0" borderId="23" xfId="2" applyNumberFormat="1" applyFont="1" applyBorder="1" applyAlignment="1">
      <alignment vertical="center"/>
    </xf>
    <xf numFmtId="0" fontId="7" fillId="0" borderId="24" xfId="2" applyFont="1" applyBorder="1" applyAlignment="1">
      <alignment horizontal="left" vertical="center" indent="1"/>
    </xf>
    <xf numFmtId="0" fontId="7" fillId="0" borderId="25" xfId="2" applyFont="1" applyBorder="1" applyAlignment="1">
      <alignment horizontal="left" vertical="center" indent="1"/>
    </xf>
    <xf numFmtId="0" fontId="6" fillId="0" borderId="9" xfId="2" applyFont="1" applyBorder="1" applyAlignment="1">
      <alignment horizontal="left" vertical="center" indent="1"/>
    </xf>
    <xf numFmtId="164" fontId="6" fillId="0" borderId="9" xfId="2" applyNumberFormat="1" applyFont="1" applyBorder="1" applyAlignment="1">
      <alignment vertical="center"/>
    </xf>
    <xf numFmtId="164" fontId="6" fillId="0" borderId="10" xfId="2" applyNumberFormat="1" applyFont="1" applyBorder="1" applyAlignment="1">
      <alignment vertical="center"/>
    </xf>
    <xf numFmtId="0" fontId="7" fillId="0" borderId="26" xfId="2" applyFont="1" applyBorder="1" applyAlignment="1">
      <alignment horizontal="left" vertical="center" indent="1"/>
    </xf>
    <xf numFmtId="0" fontId="6" fillId="0" borderId="27" xfId="2" applyFont="1" applyBorder="1" applyAlignment="1">
      <alignment horizontal="left" indent="1"/>
    </xf>
    <xf numFmtId="164" fontId="6" fillId="0" borderId="27" xfId="2" applyNumberFormat="1" applyFont="1" applyBorder="1"/>
    <xf numFmtId="164" fontId="6" fillId="0" borderId="28" xfId="2" quotePrefix="1" applyNumberFormat="1" applyFont="1" applyBorder="1" applyAlignment="1">
      <alignment horizontal="center"/>
    </xf>
    <xf numFmtId="0" fontId="7" fillId="0" borderId="1" xfId="2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6" fillId="0" borderId="12" xfId="2" applyFont="1" applyBorder="1" applyAlignment="1">
      <alignment horizontal="left" vertical="center" indent="1"/>
    </xf>
    <xf numFmtId="164" fontId="6" fillId="0" borderId="12" xfId="2" applyNumberFormat="1" applyFont="1" applyBorder="1" applyAlignment="1">
      <alignment vertical="center"/>
    </xf>
    <xf numFmtId="0" fontId="6" fillId="0" borderId="0" xfId="0" applyFont="1"/>
    <xf numFmtId="0" fontId="7" fillId="0" borderId="12" xfId="2" applyFont="1" applyBorder="1" applyAlignment="1">
      <alignment horizontal="left" vertical="center" indent="3"/>
    </xf>
    <xf numFmtId="0" fontId="6" fillId="0" borderId="12" xfId="2" applyFont="1" applyBorder="1" applyAlignment="1">
      <alignment horizontal="left" vertical="center" wrapText="1" indent="1"/>
    </xf>
    <xf numFmtId="0" fontId="7" fillId="0" borderId="12" xfId="2" applyFont="1" applyBorder="1" applyAlignment="1">
      <alignment horizontal="left" vertical="center" wrapText="1" indent="3"/>
    </xf>
    <xf numFmtId="164" fontId="6" fillId="0" borderId="22" xfId="2" applyNumberFormat="1" applyFont="1" applyBorder="1" applyAlignment="1">
      <alignment vertical="center"/>
    </xf>
    <xf numFmtId="0" fontId="7" fillId="0" borderId="22" xfId="2" applyFont="1" applyBorder="1" applyAlignment="1">
      <alignment horizontal="left" vertical="center" indent="3"/>
    </xf>
    <xf numFmtId="0" fontId="7" fillId="0" borderId="24" xfId="2" applyFont="1" applyBorder="1" applyAlignment="1">
      <alignment horizontal="left" vertical="center" indent="3"/>
    </xf>
    <xf numFmtId="0" fontId="8" fillId="0" borderId="18" xfId="2" applyFont="1" applyBorder="1" applyAlignment="1">
      <alignment horizontal="left" vertical="center" indent="1"/>
    </xf>
    <xf numFmtId="0" fontId="8" fillId="0" borderId="19" xfId="2" applyFont="1" applyBorder="1" applyAlignment="1">
      <alignment horizontal="left" vertical="center" indent="1"/>
    </xf>
    <xf numFmtId="0" fontId="8" fillId="0" borderId="20" xfId="2" applyFont="1" applyBorder="1" applyAlignment="1">
      <alignment horizontal="left" vertical="center" inden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5" xfId="2" applyFont="1" applyBorder="1" applyAlignment="1">
      <alignment horizontal="left" vertical="center" indent="1"/>
    </xf>
    <xf numFmtId="0" fontId="8" fillId="0" borderId="6" xfId="2" applyFont="1" applyBorder="1" applyAlignment="1">
      <alignment horizontal="left" vertical="center" indent="1"/>
    </xf>
    <xf numFmtId="0" fontId="8" fillId="0" borderId="7" xfId="2" applyFont="1" applyBorder="1" applyAlignment="1">
      <alignment horizontal="left" vertical="center" indent="1"/>
    </xf>
  </cellXfs>
  <cellStyles count="3">
    <cellStyle name="Normál" xfId="0" builtinId="0"/>
    <cellStyle name="Normál_SEGEDLETEK" xfId="2" xr:uid="{2DF635FF-5CDA-4251-9125-0A41FF0D8EB1}"/>
    <cellStyle name="Normál_Városfejlesztési Iroda - 2008. kv. tervezés" xfId="1" xr:uid="{DD0C78AB-FF67-4ADD-A6ED-B959ACBC25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Balazs\Nemzetis&#233;gi%20&#214;nkorm&#225;nyzatok\2025%20koltsegvetes\2025_evi_koltsegvetes_eredeti_Roma.xlsx" TargetMode="External"/><Relationship Id="rId1" Type="http://schemas.openxmlformats.org/officeDocument/2006/relationships/externalLinkPath" Target="/Balazs/Nemzetis&#233;gi%20&#214;nkorm&#225;nyzatok/2025/2025%20koltsegvetes/2025_evi_koltsegvetes_eredeti_Ro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.Bev"/>
      <sheetName val="2.Kiad"/>
      <sheetName val="3.Műk.kiad"/>
      <sheetName val="4.beruh."/>
      <sheetName val="4.Mérleg"/>
      <sheetName val="1.Előir.felh."/>
      <sheetName val="2.Évet követő"/>
    </sheetNames>
    <sheetDataSet>
      <sheetData sheetId="0">
        <row r="25">
          <cell r="H25">
            <v>1595</v>
          </cell>
        </row>
      </sheetData>
      <sheetData sheetId="1">
        <row r="9">
          <cell r="H9">
            <v>14</v>
          </cell>
        </row>
        <row r="10">
          <cell r="H10">
            <v>1581</v>
          </cell>
        </row>
        <row r="13">
          <cell r="H13">
            <v>0</v>
          </cell>
        </row>
        <row r="21">
          <cell r="H21">
            <v>1595</v>
          </cell>
        </row>
      </sheetData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CFA9C-1990-4F96-90FD-AAA15843FD6C}">
  <sheetPr>
    <tabColor rgb="FFFF0000"/>
    <pageSetUpPr fitToPage="1"/>
  </sheetPr>
  <dimension ref="A1:J26"/>
  <sheetViews>
    <sheetView view="pageBreakPreview" zoomScaleNormal="100" zoomScaleSheetLayoutView="100" workbookViewId="0">
      <selection activeCell="C10" sqref="C10"/>
    </sheetView>
  </sheetViews>
  <sheetFormatPr defaultColWidth="9.140625" defaultRowHeight="15" x14ac:dyDescent="0.3"/>
  <cols>
    <col min="1" max="1" width="5.7109375" style="11" customWidth="1"/>
    <col min="2" max="2" width="50.7109375" style="11" customWidth="1"/>
    <col min="3" max="6" width="13.7109375" style="11" customWidth="1"/>
    <col min="7" max="7" width="15.7109375" style="11" customWidth="1"/>
    <col min="8" max="16384" width="9.140625" style="11"/>
  </cols>
  <sheetData>
    <row r="1" spans="1:8" customFormat="1" ht="16.5" x14ac:dyDescent="0.2">
      <c r="A1" s="56" t="s">
        <v>77</v>
      </c>
      <c r="B1" s="56"/>
      <c r="C1" s="56"/>
      <c r="D1" s="2"/>
      <c r="E1" s="56"/>
      <c r="F1" s="56"/>
      <c r="G1" s="2"/>
      <c r="H1" s="2"/>
    </row>
    <row r="2" spans="1:8" customFormat="1" ht="16.5" x14ac:dyDescent="0.2">
      <c r="A2" s="1"/>
      <c r="B2" s="1"/>
      <c r="C2" s="1"/>
      <c r="D2" s="2"/>
      <c r="E2" s="1"/>
      <c r="F2" s="1"/>
      <c r="G2" s="2"/>
      <c r="H2" s="2"/>
    </row>
    <row r="3" spans="1:8" customFormat="1" ht="17.25" x14ac:dyDescent="0.2">
      <c r="A3" s="57" t="s">
        <v>0</v>
      </c>
      <c r="B3" s="57"/>
      <c r="C3" s="57"/>
      <c r="D3" s="57"/>
      <c r="E3" s="57"/>
      <c r="F3" s="57"/>
      <c r="G3" s="57"/>
      <c r="H3" s="2"/>
    </row>
    <row r="4" spans="1:8" customFormat="1" ht="17.25" x14ac:dyDescent="0.2">
      <c r="A4" s="58" t="s">
        <v>78</v>
      </c>
      <c r="B4" s="58"/>
      <c r="C4" s="58"/>
      <c r="D4" s="58"/>
      <c r="E4" s="58"/>
      <c r="F4" s="58"/>
      <c r="G4" s="58"/>
      <c r="H4" s="3"/>
    </row>
    <row r="5" spans="1:8" customFormat="1" ht="17.25" x14ac:dyDescent="0.2">
      <c r="A5" s="59" t="s">
        <v>1</v>
      </c>
      <c r="B5" s="59"/>
      <c r="C5" s="59"/>
      <c r="D5" s="59"/>
      <c r="E5" s="59"/>
      <c r="F5" s="59"/>
      <c r="G5" s="59"/>
      <c r="H5" s="5"/>
    </row>
    <row r="6" spans="1:8" customFormat="1" ht="18" thickBot="1" x14ac:dyDescent="0.25">
      <c r="A6" s="6"/>
      <c r="B6" s="4"/>
      <c r="C6" s="4"/>
      <c r="D6" s="4"/>
      <c r="E6" s="4"/>
      <c r="F6" s="4"/>
      <c r="G6" s="7" t="s">
        <v>2</v>
      </c>
      <c r="H6" s="4"/>
    </row>
    <row r="7" spans="1:8" ht="30.75" thickBot="1" x14ac:dyDescent="0.35">
      <c r="A7" s="8" t="s">
        <v>3</v>
      </c>
      <c r="B7" s="9" t="s">
        <v>4</v>
      </c>
      <c r="C7" s="9" t="s">
        <v>5</v>
      </c>
      <c r="D7" s="9" t="s">
        <v>6</v>
      </c>
      <c r="E7" s="9" t="s">
        <v>7</v>
      </c>
      <c r="F7" s="9" t="s">
        <v>8</v>
      </c>
      <c r="G7" s="10" t="s">
        <v>9</v>
      </c>
    </row>
    <row r="8" spans="1:8" ht="16.5" thickTop="1" thickBot="1" x14ac:dyDescent="0.35">
      <c r="A8" s="12" t="s">
        <v>10</v>
      </c>
      <c r="B8" s="60" t="s">
        <v>11</v>
      </c>
      <c r="C8" s="61"/>
      <c r="D8" s="61"/>
      <c r="E8" s="61"/>
      <c r="F8" s="61"/>
      <c r="G8" s="62"/>
    </row>
    <row r="9" spans="1:8" x14ac:dyDescent="0.3">
      <c r="A9" s="13" t="s">
        <v>12</v>
      </c>
      <c r="B9" s="14" t="s">
        <v>13</v>
      </c>
      <c r="C9" s="15">
        <v>109</v>
      </c>
      <c r="D9" s="16">
        <f>+C26</f>
        <v>872</v>
      </c>
      <c r="E9" s="16">
        <f>+D26</f>
        <v>1285</v>
      </c>
      <c r="F9" s="16">
        <f>+E26</f>
        <v>821</v>
      </c>
      <c r="G9" s="17" t="s">
        <v>14</v>
      </c>
    </row>
    <row r="10" spans="1:8" x14ac:dyDescent="0.3">
      <c r="A10" s="18" t="s">
        <v>15</v>
      </c>
      <c r="B10" s="19" t="s">
        <v>16</v>
      </c>
      <c r="C10" s="20">
        <f>1352/2+138</f>
        <v>814</v>
      </c>
      <c r="D10" s="20">
        <f>1352/2+138</f>
        <v>814</v>
      </c>
      <c r="E10" s="20">
        <v>138</v>
      </c>
      <c r="F10" s="20">
        <v>139</v>
      </c>
      <c r="G10" s="21">
        <f>SUM(C10:F10)</f>
        <v>1905</v>
      </c>
    </row>
    <row r="11" spans="1:8" x14ac:dyDescent="0.3">
      <c r="A11" s="22" t="s">
        <v>17</v>
      </c>
      <c r="B11" s="23" t="s">
        <v>18</v>
      </c>
      <c r="C11" s="20"/>
      <c r="D11" s="20"/>
      <c r="E11" s="20"/>
      <c r="F11" s="20"/>
      <c r="G11" s="21">
        <f>SUM(C11:F11)</f>
        <v>0</v>
      </c>
    </row>
    <row r="12" spans="1:8" x14ac:dyDescent="0.3">
      <c r="A12" s="18" t="s">
        <v>19</v>
      </c>
      <c r="B12" s="19" t="s">
        <v>20</v>
      </c>
      <c r="C12" s="20"/>
      <c r="D12" s="20"/>
      <c r="E12" s="20"/>
      <c r="F12" s="20"/>
      <c r="G12" s="21">
        <f>SUM(C12:F12)</f>
        <v>0</v>
      </c>
    </row>
    <row r="13" spans="1:8" x14ac:dyDescent="0.3">
      <c r="A13" s="22" t="s">
        <v>21</v>
      </c>
      <c r="B13" s="19" t="s">
        <v>22</v>
      </c>
      <c r="C13" s="20"/>
      <c r="D13" s="20"/>
      <c r="E13" s="20"/>
      <c r="F13" s="20"/>
      <c r="G13" s="21">
        <f>SUM(C13:F13)</f>
        <v>0</v>
      </c>
    </row>
    <row r="14" spans="1:8" ht="15.75" thickBot="1" x14ac:dyDescent="0.35">
      <c r="A14" s="18" t="s">
        <v>23</v>
      </c>
      <c r="B14" s="24" t="s">
        <v>24</v>
      </c>
      <c r="C14" s="25">
        <f>SUM(C9:C12)</f>
        <v>923</v>
      </c>
      <c r="D14" s="25">
        <f t="shared" ref="D14:F14" si="0">SUM(D9:D12)</f>
        <v>1686</v>
      </c>
      <c r="E14" s="25">
        <f t="shared" si="0"/>
        <v>1423</v>
      </c>
      <c r="F14" s="25">
        <f t="shared" si="0"/>
        <v>960</v>
      </c>
      <c r="G14" s="26">
        <f>SUM(G9:G13)</f>
        <v>1905</v>
      </c>
      <c r="H14" s="27">
        <f>+G14-'[1]1.Bev'!H25</f>
        <v>310</v>
      </c>
    </row>
    <row r="15" spans="1:8" ht="15.75" thickBot="1" x14ac:dyDescent="0.35">
      <c r="A15" s="28" t="s">
        <v>25</v>
      </c>
      <c r="B15" s="53" t="s">
        <v>26</v>
      </c>
      <c r="C15" s="54"/>
      <c r="D15" s="54"/>
      <c r="E15" s="54"/>
      <c r="F15" s="54"/>
      <c r="G15" s="55"/>
    </row>
    <row r="16" spans="1:8" x14ac:dyDescent="0.3">
      <c r="A16" s="29" t="s">
        <v>27</v>
      </c>
      <c r="B16" s="30" t="s">
        <v>28</v>
      </c>
      <c r="C16" s="31"/>
      <c r="D16" s="31"/>
      <c r="E16" s="31"/>
      <c r="F16" s="31"/>
      <c r="G16" s="32">
        <f t="shared" ref="G16:G24" si="1">SUM(C16:F16)</f>
        <v>0</v>
      </c>
      <c r="H16" s="27">
        <f>+G16-'[1]2.Kiad'!H8</f>
        <v>0</v>
      </c>
    </row>
    <row r="17" spans="1:10" x14ac:dyDescent="0.3">
      <c r="A17" s="22" t="s">
        <v>29</v>
      </c>
      <c r="B17" s="23" t="s">
        <v>30</v>
      </c>
      <c r="C17" s="20">
        <v>2</v>
      </c>
      <c r="D17" s="20">
        <v>2</v>
      </c>
      <c r="E17" s="20">
        <v>2</v>
      </c>
      <c r="F17" s="20">
        <v>1</v>
      </c>
      <c r="G17" s="21">
        <f t="shared" si="1"/>
        <v>7</v>
      </c>
      <c r="H17" s="27">
        <f>+G17-'[1]2.Kiad'!H9</f>
        <v>-7</v>
      </c>
      <c r="J17" s="11">
        <v>14</v>
      </c>
    </row>
    <row r="18" spans="1:10" x14ac:dyDescent="0.3">
      <c r="A18" s="18" t="s">
        <v>31</v>
      </c>
      <c r="B18" s="19" t="s">
        <v>32</v>
      </c>
      <c r="C18" s="20">
        <v>49</v>
      </c>
      <c r="D18" s="20">
        <v>399</v>
      </c>
      <c r="E18" s="20">
        <v>600</v>
      </c>
      <c r="F18" s="20">
        <v>850</v>
      </c>
      <c r="G18" s="21">
        <f t="shared" si="1"/>
        <v>1898</v>
      </c>
      <c r="H18" s="27">
        <f>+G18-'[1]2.Kiad'!H10</f>
        <v>317</v>
      </c>
      <c r="J18" s="11">
        <v>1581</v>
      </c>
    </row>
    <row r="19" spans="1:10" x14ac:dyDescent="0.3">
      <c r="A19" s="22" t="s">
        <v>33</v>
      </c>
      <c r="B19" s="19" t="s">
        <v>34</v>
      </c>
      <c r="C19" s="20"/>
      <c r="D19" s="20"/>
      <c r="E19" s="20"/>
      <c r="F19" s="20"/>
      <c r="G19" s="21">
        <f t="shared" si="1"/>
        <v>0</v>
      </c>
      <c r="H19" s="27">
        <f>+G19-'[1]2.Kiad'!H11</f>
        <v>0</v>
      </c>
    </row>
    <row r="20" spans="1:10" x14ac:dyDescent="0.3">
      <c r="A20" s="18" t="s">
        <v>35</v>
      </c>
      <c r="B20" s="19" t="s">
        <v>36</v>
      </c>
      <c r="C20" s="20"/>
      <c r="D20" s="20"/>
      <c r="E20" s="20"/>
      <c r="F20" s="20"/>
      <c r="G20" s="21">
        <f t="shared" si="1"/>
        <v>0</v>
      </c>
      <c r="H20" s="27">
        <f>+G20-'[1]2.Kiad'!H12</f>
        <v>0</v>
      </c>
    </row>
    <row r="21" spans="1:10" x14ac:dyDescent="0.3">
      <c r="A21" s="22" t="s">
        <v>37</v>
      </c>
      <c r="B21" s="33" t="s">
        <v>38</v>
      </c>
      <c r="C21" s="20"/>
      <c r="D21" s="20"/>
      <c r="E21" s="20"/>
      <c r="F21" s="20"/>
      <c r="G21" s="21">
        <f t="shared" si="1"/>
        <v>0</v>
      </c>
      <c r="H21" s="27"/>
    </row>
    <row r="22" spans="1:10" x14ac:dyDescent="0.3">
      <c r="A22" s="18" t="s">
        <v>39</v>
      </c>
      <c r="B22" s="19" t="s">
        <v>40</v>
      </c>
      <c r="C22" s="20"/>
      <c r="D22" s="20"/>
      <c r="E22" s="20"/>
      <c r="F22" s="20"/>
      <c r="G22" s="21">
        <f t="shared" si="1"/>
        <v>0</v>
      </c>
      <c r="H22" s="27">
        <f>+G22-'[1]2.Kiad'!H13</f>
        <v>0</v>
      </c>
    </row>
    <row r="23" spans="1:10" x14ac:dyDescent="0.3">
      <c r="A23" s="29" t="s">
        <v>41</v>
      </c>
      <c r="B23" s="34" t="s">
        <v>42</v>
      </c>
      <c r="C23" s="20"/>
      <c r="D23" s="20"/>
      <c r="E23" s="20"/>
      <c r="F23" s="20"/>
      <c r="G23" s="21">
        <f t="shared" si="1"/>
        <v>0</v>
      </c>
    </row>
    <row r="24" spans="1:10" ht="15.75" thickBot="1" x14ac:dyDescent="0.35">
      <c r="A24" s="12" t="s">
        <v>43</v>
      </c>
      <c r="B24" s="19" t="s">
        <v>44</v>
      </c>
      <c r="C24" s="20"/>
      <c r="D24" s="20"/>
      <c r="E24" s="20"/>
      <c r="F24" s="20"/>
      <c r="G24" s="21">
        <f t="shared" si="1"/>
        <v>0</v>
      </c>
    </row>
    <row r="25" spans="1:10" ht="15.75" thickBot="1" x14ac:dyDescent="0.35">
      <c r="A25" s="22" t="s">
        <v>45</v>
      </c>
      <c r="B25" s="35" t="s">
        <v>46</v>
      </c>
      <c r="C25" s="36">
        <f>SUM(C16:C24)</f>
        <v>51</v>
      </c>
      <c r="D25" s="36">
        <f>SUM(D16:D24)</f>
        <v>401</v>
      </c>
      <c r="E25" s="36">
        <f>SUM(E16:E24)</f>
        <v>602</v>
      </c>
      <c r="F25" s="36">
        <f>SUM(F16:F24)</f>
        <v>851</v>
      </c>
      <c r="G25" s="37">
        <f>SUM(C25:F25)</f>
        <v>1905</v>
      </c>
      <c r="H25" s="27">
        <f>+G25-'[1]2.Kiad'!H21</f>
        <v>310</v>
      </c>
    </row>
    <row r="26" spans="1:10" ht="16.5" thickTop="1" thickBot="1" x14ac:dyDescent="0.35">
      <c r="A26" s="38" t="s">
        <v>47</v>
      </c>
      <c r="B26" s="39" t="s">
        <v>48</v>
      </c>
      <c r="C26" s="40">
        <f>C14-C25</f>
        <v>872</v>
      </c>
      <c r="D26" s="40">
        <f>D14-D25</f>
        <v>1285</v>
      </c>
      <c r="E26" s="40">
        <f>E14-E25</f>
        <v>821</v>
      </c>
      <c r="F26" s="40">
        <f>F14-F25</f>
        <v>109</v>
      </c>
      <c r="G26" s="41" t="s">
        <v>14</v>
      </c>
    </row>
  </sheetData>
  <mergeCells count="7">
    <mergeCell ref="B15:G15"/>
    <mergeCell ref="A1:C1"/>
    <mergeCell ref="E1:F1"/>
    <mergeCell ref="A3:G3"/>
    <mergeCell ref="A4:G4"/>
    <mergeCell ref="A5:G5"/>
    <mergeCell ref="B8:G8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076D5-ED81-4306-8C35-6779F961F62C}">
  <sheetPr>
    <tabColor rgb="FFFF0000"/>
    <pageSetUpPr fitToPage="1"/>
  </sheetPr>
  <dimension ref="A1:F35"/>
  <sheetViews>
    <sheetView tabSelected="1" view="pageBreakPreview" zoomScaleNormal="100" zoomScaleSheetLayoutView="100" workbookViewId="0">
      <selection activeCell="B20" sqref="B20"/>
    </sheetView>
  </sheetViews>
  <sheetFormatPr defaultColWidth="9.140625" defaultRowHeight="15" x14ac:dyDescent="0.3"/>
  <cols>
    <col min="1" max="1" width="5.7109375" style="11" customWidth="1"/>
    <col min="2" max="2" width="50.7109375" style="11" customWidth="1"/>
    <col min="3" max="6" width="13.7109375" style="11" customWidth="1"/>
    <col min="7" max="16384" width="9.140625" style="11"/>
  </cols>
  <sheetData>
    <row r="1" spans="1:6" customFormat="1" ht="16.5" x14ac:dyDescent="0.2">
      <c r="A1" s="56" t="s">
        <v>76</v>
      </c>
      <c r="B1" s="56"/>
      <c r="C1" s="56"/>
      <c r="D1" s="2"/>
      <c r="E1" s="1"/>
      <c r="F1" s="1"/>
    </row>
    <row r="2" spans="1:6" customFormat="1" ht="16.5" x14ac:dyDescent="0.2">
      <c r="A2" s="1"/>
      <c r="B2" s="1"/>
      <c r="C2" s="1"/>
      <c r="D2" s="2"/>
      <c r="E2" s="1"/>
      <c r="F2" s="1"/>
    </row>
    <row r="3" spans="1:6" customFormat="1" ht="17.25" x14ac:dyDescent="0.2">
      <c r="A3" s="57" t="s">
        <v>0</v>
      </c>
      <c r="B3" s="57"/>
      <c r="C3" s="57"/>
      <c r="D3" s="57"/>
      <c r="E3" s="57"/>
      <c r="F3" s="57"/>
    </row>
    <row r="4" spans="1:6" customFormat="1" ht="17.25" x14ac:dyDescent="0.2">
      <c r="A4" s="58" t="s">
        <v>49</v>
      </c>
      <c r="B4" s="58"/>
      <c r="C4" s="58"/>
      <c r="D4" s="58"/>
      <c r="E4" s="58"/>
      <c r="F4" s="58"/>
    </row>
    <row r="5" spans="1:6" customFormat="1" ht="17.25" x14ac:dyDescent="0.2">
      <c r="A5" s="59" t="s">
        <v>50</v>
      </c>
      <c r="B5" s="59"/>
      <c r="C5" s="59"/>
      <c r="D5" s="59"/>
      <c r="E5" s="59"/>
      <c r="F5" s="59"/>
    </row>
    <row r="6" spans="1:6" customFormat="1" ht="18" thickBot="1" x14ac:dyDescent="0.25">
      <c r="A6" s="6"/>
      <c r="B6" s="4"/>
      <c r="C6" s="4"/>
      <c r="D6" s="4"/>
      <c r="E6" s="4"/>
      <c r="F6" s="4" t="s">
        <v>2</v>
      </c>
    </row>
    <row r="7" spans="1:6" ht="45.75" thickBot="1" x14ac:dyDescent="0.35">
      <c r="A7" s="42" t="s">
        <v>3</v>
      </c>
      <c r="B7" s="9" t="s">
        <v>4</v>
      </c>
      <c r="C7" s="43" t="s">
        <v>51</v>
      </c>
      <c r="D7" s="43" t="s">
        <v>52</v>
      </c>
      <c r="E7" s="43" t="s">
        <v>53</v>
      </c>
      <c r="F7" s="43" t="s">
        <v>75</v>
      </c>
    </row>
    <row r="8" spans="1:6" ht="16.5" thickTop="1" thickBot="1" x14ac:dyDescent="0.35">
      <c r="A8" s="12" t="s">
        <v>10</v>
      </c>
      <c r="B8" s="60" t="s">
        <v>11</v>
      </c>
      <c r="C8" s="61"/>
      <c r="D8" s="61"/>
      <c r="E8" s="61"/>
      <c r="F8" s="61"/>
    </row>
    <row r="9" spans="1:6" s="46" customFormat="1" x14ac:dyDescent="0.3">
      <c r="A9" s="18" t="s">
        <v>12</v>
      </c>
      <c r="B9" s="44" t="s">
        <v>16</v>
      </c>
      <c r="C9" s="45">
        <f>SUM(C10:C13)</f>
        <v>1905</v>
      </c>
      <c r="D9" s="45">
        <f t="shared" ref="D9:F9" si="0">SUM(D10:D13)</f>
        <v>1905</v>
      </c>
      <c r="E9" s="45">
        <f t="shared" si="0"/>
        <v>1905</v>
      </c>
      <c r="F9" s="45">
        <f t="shared" si="0"/>
        <v>1905</v>
      </c>
    </row>
    <row r="10" spans="1:6" x14ac:dyDescent="0.3">
      <c r="A10" s="19" t="s">
        <v>15</v>
      </c>
      <c r="B10" s="47" t="s">
        <v>54</v>
      </c>
      <c r="C10" s="20">
        <v>1905</v>
      </c>
      <c r="D10" s="20">
        <v>1905</v>
      </c>
      <c r="E10" s="20">
        <v>1905</v>
      </c>
      <c r="F10" s="20">
        <v>1905</v>
      </c>
    </row>
    <row r="11" spans="1:6" x14ac:dyDescent="0.3">
      <c r="A11" s="19" t="s">
        <v>17</v>
      </c>
      <c r="B11" s="47" t="s">
        <v>55</v>
      </c>
      <c r="C11" s="20"/>
      <c r="D11" s="20"/>
      <c r="E11" s="20"/>
      <c r="F11" s="20"/>
    </row>
    <row r="12" spans="1:6" x14ac:dyDescent="0.3">
      <c r="A12" s="19" t="s">
        <v>19</v>
      </c>
      <c r="B12" s="47" t="s">
        <v>56</v>
      </c>
      <c r="C12" s="20"/>
      <c r="D12" s="20"/>
      <c r="E12" s="20"/>
      <c r="F12" s="20"/>
    </row>
    <row r="13" spans="1:6" x14ac:dyDescent="0.3">
      <c r="A13" s="19" t="s">
        <v>21</v>
      </c>
      <c r="B13" s="47" t="s">
        <v>57</v>
      </c>
      <c r="C13" s="20"/>
      <c r="D13" s="20"/>
      <c r="E13" s="20"/>
      <c r="F13" s="20"/>
    </row>
    <row r="14" spans="1:6" s="46" customFormat="1" x14ac:dyDescent="0.3">
      <c r="A14" s="19" t="s">
        <v>23</v>
      </c>
      <c r="B14" s="48" t="s">
        <v>18</v>
      </c>
      <c r="C14" s="45">
        <f>SUM(C15:C17)</f>
        <v>0</v>
      </c>
      <c r="D14" s="45">
        <f t="shared" ref="D14:F14" si="1">SUM(D15:D17)</f>
        <v>0</v>
      </c>
      <c r="E14" s="45">
        <f t="shared" si="1"/>
        <v>0</v>
      </c>
      <c r="F14" s="45">
        <f t="shared" si="1"/>
        <v>0</v>
      </c>
    </row>
    <row r="15" spans="1:6" x14ac:dyDescent="0.3">
      <c r="A15" s="19" t="s">
        <v>25</v>
      </c>
      <c r="B15" s="49" t="s">
        <v>58</v>
      </c>
      <c r="C15" s="20"/>
      <c r="D15" s="20"/>
      <c r="E15" s="20"/>
      <c r="F15" s="20"/>
    </row>
    <row r="16" spans="1:6" x14ac:dyDescent="0.3">
      <c r="A16" s="19" t="s">
        <v>27</v>
      </c>
      <c r="B16" s="49" t="s">
        <v>59</v>
      </c>
      <c r="C16" s="20"/>
      <c r="D16" s="20"/>
      <c r="E16" s="20"/>
      <c r="F16" s="20"/>
    </row>
    <row r="17" spans="1:6" x14ac:dyDescent="0.3">
      <c r="A17" s="19" t="s">
        <v>29</v>
      </c>
      <c r="B17" s="49" t="s">
        <v>60</v>
      </c>
      <c r="C17" s="20"/>
      <c r="D17" s="20"/>
      <c r="E17" s="20"/>
      <c r="F17" s="20"/>
    </row>
    <row r="18" spans="1:6" s="46" customFormat="1" x14ac:dyDescent="0.3">
      <c r="A18" s="19" t="s">
        <v>31</v>
      </c>
      <c r="B18" s="44" t="s">
        <v>20</v>
      </c>
      <c r="C18" s="45"/>
      <c r="D18" s="45"/>
      <c r="E18" s="45"/>
      <c r="F18" s="45"/>
    </row>
    <row r="19" spans="1:6" s="46" customFormat="1" x14ac:dyDescent="0.3">
      <c r="A19" s="19" t="s">
        <v>33</v>
      </c>
      <c r="B19" s="44" t="s">
        <v>22</v>
      </c>
      <c r="C19" s="45"/>
      <c r="D19" s="45"/>
      <c r="E19" s="45"/>
      <c r="F19" s="45"/>
    </row>
    <row r="20" spans="1:6" ht="15.75" thickBot="1" x14ac:dyDescent="0.35">
      <c r="A20" s="18" t="s">
        <v>35</v>
      </c>
      <c r="B20" s="24" t="s">
        <v>24</v>
      </c>
      <c r="C20" s="25">
        <f>SUM(C9,C14,C18,C19)</f>
        <v>1905</v>
      </c>
      <c r="D20" s="25">
        <f t="shared" ref="D20:F20" si="2">SUM(D9,D14,D18,D19)</f>
        <v>1905</v>
      </c>
      <c r="E20" s="25">
        <f t="shared" si="2"/>
        <v>1905</v>
      </c>
      <c r="F20" s="25">
        <f t="shared" si="2"/>
        <v>1905</v>
      </c>
    </row>
    <row r="21" spans="1:6" ht="15.75" thickBot="1" x14ac:dyDescent="0.35">
      <c r="A21" s="28" t="s">
        <v>37</v>
      </c>
      <c r="B21" s="53" t="s">
        <v>26</v>
      </c>
      <c r="C21" s="54"/>
      <c r="D21" s="54"/>
      <c r="E21" s="54"/>
      <c r="F21" s="54"/>
    </row>
    <row r="22" spans="1:6" s="46" customFormat="1" x14ac:dyDescent="0.3">
      <c r="A22" s="29" t="s">
        <v>39</v>
      </c>
      <c r="B22" s="44" t="s">
        <v>61</v>
      </c>
      <c r="C22" s="50">
        <f>SUM(C23:C28)</f>
        <v>1905</v>
      </c>
      <c r="D22" s="50">
        <f t="shared" ref="D22:F22" si="3">SUM(D23:D28)</f>
        <v>1905</v>
      </c>
      <c r="E22" s="50">
        <f t="shared" si="3"/>
        <v>1905</v>
      </c>
      <c r="F22" s="50">
        <f t="shared" si="3"/>
        <v>1905</v>
      </c>
    </row>
    <row r="23" spans="1:6" x14ac:dyDescent="0.3">
      <c r="A23" s="29" t="s">
        <v>41</v>
      </c>
      <c r="B23" s="51" t="s">
        <v>28</v>
      </c>
      <c r="C23" s="31"/>
      <c r="D23" s="31"/>
      <c r="E23" s="31"/>
      <c r="F23" s="31"/>
    </row>
    <row r="24" spans="1:6" x14ac:dyDescent="0.3">
      <c r="A24" s="18" t="s">
        <v>43</v>
      </c>
      <c r="B24" s="49" t="s">
        <v>30</v>
      </c>
      <c r="C24" s="20">
        <v>7</v>
      </c>
      <c r="D24" s="20">
        <v>7</v>
      </c>
      <c r="E24" s="20">
        <v>7</v>
      </c>
      <c r="F24" s="20">
        <v>7</v>
      </c>
    </row>
    <row r="25" spans="1:6" x14ac:dyDescent="0.3">
      <c r="A25" s="18" t="s">
        <v>45</v>
      </c>
      <c r="B25" s="47" t="s">
        <v>32</v>
      </c>
      <c r="C25" s="20">
        <v>1898</v>
      </c>
      <c r="D25" s="20">
        <v>1898</v>
      </c>
      <c r="E25" s="20">
        <v>1898</v>
      </c>
      <c r="F25" s="20">
        <v>1898</v>
      </c>
    </row>
    <row r="26" spans="1:6" x14ac:dyDescent="0.3">
      <c r="A26" s="18" t="s">
        <v>47</v>
      </c>
      <c r="B26" s="47" t="s">
        <v>34</v>
      </c>
      <c r="C26" s="20"/>
      <c r="D26" s="20"/>
      <c r="E26" s="20"/>
      <c r="F26" s="20"/>
    </row>
    <row r="27" spans="1:6" x14ac:dyDescent="0.3">
      <c r="A27" s="18" t="s">
        <v>62</v>
      </c>
      <c r="B27" s="47" t="s">
        <v>74</v>
      </c>
      <c r="C27" s="20"/>
      <c r="D27" s="20"/>
      <c r="E27" s="20"/>
      <c r="F27" s="20"/>
    </row>
    <row r="28" spans="1:6" x14ac:dyDescent="0.3">
      <c r="A28" s="18" t="s">
        <v>63</v>
      </c>
      <c r="B28" s="52" t="s">
        <v>38</v>
      </c>
      <c r="C28" s="20"/>
      <c r="D28" s="20"/>
      <c r="E28" s="20"/>
      <c r="F28" s="20"/>
    </row>
    <row r="29" spans="1:6" s="46" customFormat="1" x14ac:dyDescent="0.3">
      <c r="A29" s="18" t="s">
        <v>64</v>
      </c>
      <c r="B29" s="44" t="s">
        <v>40</v>
      </c>
      <c r="C29" s="45">
        <f>SUM(C30:C32)</f>
        <v>0</v>
      </c>
      <c r="D29" s="45">
        <f t="shared" ref="D29:F29" si="4">SUM(D30:D32)</f>
        <v>0</v>
      </c>
      <c r="E29" s="45">
        <f t="shared" si="4"/>
        <v>0</v>
      </c>
      <c r="F29" s="45">
        <f t="shared" si="4"/>
        <v>0</v>
      </c>
    </row>
    <row r="30" spans="1:6" x14ac:dyDescent="0.3">
      <c r="A30" s="18" t="s">
        <v>65</v>
      </c>
      <c r="B30" s="47" t="s">
        <v>66</v>
      </c>
      <c r="C30" s="20"/>
      <c r="D30" s="20"/>
      <c r="E30" s="20"/>
      <c r="F30" s="20"/>
    </row>
    <row r="31" spans="1:6" x14ac:dyDescent="0.3">
      <c r="A31" s="18" t="s">
        <v>67</v>
      </c>
      <c r="B31" s="47" t="s">
        <v>68</v>
      </c>
      <c r="C31" s="20"/>
      <c r="D31" s="20"/>
      <c r="E31" s="20"/>
      <c r="F31" s="20"/>
    </row>
    <row r="32" spans="1:6" x14ac:dyDescent="0.3">
      <c r="A32" s="18" t="s">
        <v>69</v>
      </c>
      <c r="B32" s="47" t="s">
        <v>70</v>
      </c>
      <c r="C32" s="20"/>
      <c r="D32" s="20"/>
      <c r="E32" s="20"/>
      <c r="F32" s="20"/>
    </row>
    <row r="33" spans="1:6" s="46" customFormat="1" x14ac:dyDescent="0.3">
      <c r="A33" s="18" t="s">
        <v>71</v>
      </c>
      <c r="B33" s="44" t="s">
        <v>42</v>
      </c>
      <c r="C33" s="45"/>
      <c r="D33" s="45"/>
      <c r="E33" s="45"/>
      <c r="F33" s="45"/>
    </row>
    <row r="34" spans="1:6" s="46" customFormat="1" ht="15.75" thickBot="1" x14ac:dyDescent="0.35">
      <c r="A34" s="12" t="s">
        <v>72</v>
      </c>
      <c r="B34" s="44" t="s">
        <v>44</v>
      </c>
      <c r="C34" s="45"/>
      <c r="D34" s="45"/>
      <c r="E34" s="45"/>
      <c r="F34" s="45"/>
    </row>
    <row r="35" spans="1:6" x14ac:dyDescent="0.3">
      <c r="A35" s="22" t="s">
        <v>73</v>
      </c>
      <c r="B35" s="35" t="s">
        <v>46</v>
      </c>
      <c r="C35" s="36">
        <f>SUM(C22,C29,C33,C34)</f>
        <v>1905</v>
      </c>
      <c r="D35" s="36">
        <f t="shared" ref="D35:F35" si="5">SUM(D22,D29,D33,D34)</f>
        <v>1905</v>
      </c>
      <c r="E35" s="36">
        <f t="shared" si="5"/>
        <v>1905</v>
      </c>
      <c r="F35" s="36">
        <f t="shared" si="5"/>
        <v>1905</v>
      </c>
    </row>
  </sheetData>
  <mergeCells count="6">
    <mergeCell ref="B21:F21"/>
    <mergeCell ref="A1:C1"/>
    <mergeCell ref="A3:F3"/>
    <mergeCell ref="A4:F4"/>
    <mergeCell ref="A5:F5"/>
    <mergeCell ref="B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8" orientation="landscape" verticalDpi="0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2</vt:i4>
      </vt:variant>
    </vt:vector>
  </HeadingPairs>
  <TitlesOfParts>
    <vt:vector size="4" baseType="lpstr">
      <vt:lpstr>1.Előir.felh.</vt:lpstr>
      <vt:lpstr>2.Évet követő</vt:lpstr>
      <vt:lpstr>'1.Előir.felh.'!Nyomtatási_terület</vt:lpstr>
      <vt:lpstr>'2.Évet követő'!Nyomtatási_terület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Szabó Balázs</dc:creator>
  <cp:lastModifiedBy>Szabó Balázs</cp:lastModifiedBy>
  <dcterms:created xsi:type="dcterms:W3CDTF">2025-02-14T08:50:19Z</dcterms:created>
  <dcterms:modified xsi:type="dcterms:W3CDTF">2026-02-11T08:24:39Z</dcterms:modified>
</cp:coreProperties>
</file>