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13_ncr:1_{DCD9B3D7-F125-479D-829D-EE6D8681B25A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1.Előir.felh." sheetId="148" state="hidden" r:id="rId6"/>
    <sheet name="2.Évet követő" sheetId="153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'3.Műk.kiad'!$A$1:$J$13</definedName>
    <definedName name="_xlnm.Print_Area" localSheetId="3">'4.Beruh.'!$A$1:$I$11</definedName>
    <definedName name="_xlnm.Print_Area" localSheetId="4">'5.Mérleg'!$A$1:$I$35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53" l="1"/>
  <c r="C35" i="153" s="1"/>
  <c r="F22" i="153"/>
  <c r="F35" i="153" s="1"/>
  <c r="E22" i="153"/>
  <c r="E35" i="153" s="1"/>
  <c r="D22" i="153"/>
  <c r="D35" i="153" s="1"/>
  <c r="C22" i="153"/>
  <c r="C20" i="153"/>
  <c r="F9" i="153"/>
  <c r="F20" i="153" s="1"/>
  <c r="E9" i="153"/>
  <c r="E20" i="153" s="1"/>
  <c r="D9" i="153"/>
  <c r="D20" i="153" s="1"/>
  <c r="C9" i="153"/>
  <c r="E10" i="148"/>
  <c r="D10" i="148"/>
  <c r="C10" i="148"/>
  <c r="C18" i="148" l="1"/>
  <c r="I16" i="152"/>
  <c r="I13" i="150"/>
  <c r="H13" i="150"/>
  <c r="G13" i="150"/>
  <c r="F13" i="150"/>
  <c r="E13" i="150"/>
  <c r="G7" i="147" l="1"/>
  <c r="G8" i="147"/>
  <c r="E17" i="152"/>
  <c r="E18" i="152"/>
  <c r="E16" i="152"/>
  <c r="E23" i="152" l="1"/>
  <c r="E32" i="152" s="1"/>
  <c r="E8" i="152"/>
  <c r="E11" i="152"/>
  <c r="I26" i="152"/>
  <c r="E20" i="152" l="1"/>
  <c r="I20" i="152"/>
  <c r="E14" i="152"/>
  <c r="E26" i="152"/>
  <c r="E30" i="152" l="1"/>
  <c r="E21" i="152"/>
  <c r="E27" i="152" l="1"/>
  <c r="E35" i="152" s="1"/>
  <c r="E34" i="152" l="1"/>
  <c r="J12" i="150" l="1"/>
  <c r="G20" i="147"/>
  <c r="H20" i="147"/>
  <c r="J11" i="150" l="1"/>
  <c r="J10" i="150"/>
  <c r="J13" i="150" s="1"/>
  <c r="J9" i="150" l="1"/>
  <c r="H10" i="145" l="1"/>
  <c r="I10" i="152" s="1"/>
  <c r="H8" i="145"/>
  <c r="I8" i="152" s="1"/>
  <c r="H9" i="145"/>
  <c r="I9" i="152" s="1"/>
  <c r="I11" i="149" l="1"/>
  <c r="H11" i="149"/>
  <c r="G11" i="149"/>
  <c r="F11" i="149"/>
  <c r="E11" i="149"/>
  <c r="E18" i="145" l="1"/>
  <c r="E13" i="145"/>
  <c r="E7" i="145"/>
  <c r="E17" i="145" l="1"/>
  <c r="E21" i="145" s="1"/>
  <c r="H7" i="145" l="1"/>
  <c r="I12" i="152"/>
  <c r="I14" i="152" s="1"/>
  <c r="E29" i="152" l="1"/>
  <c r="I21" i="152"/>
  <c r="E28" i="152" s="1"/>
  <c r="E31" i="152" s="1"/>
  <c r="I27" i="152"/>
  <c r="I35" i="152" s="1"/>
  <c r="G10" i="148"/>
  <c r="H7" i="147"/>
  <c r="G22" i="148"/>
  <c r="G18" i="148"/>
  <c r="D25" i="148"/>
  <c r="E25" i="148"/>
  <c r="G21" i="148"/>
  <c r="G20" i="148"/>
  <c r="G19" i="148"/>
  <c r="G17" i="148"/>
  <c r="H18" i="145"/>
  <c r="G18" i="145"/>
  <c r="H13" i="145"/>
  <c r="G13" i="145"/>
  <c r="G7" i="145"/>
  <c r="H15" i="147"/>
  <c r="G15" i="147"/>
  <c r="G19" i="147" s="1"/>
  <c r="G16" i="148"/>
  <c r="I34" i="152" l="1"/>
  <c r="F25" i="148"/>
  <c r="H17" i="145"/>
  <c r="H21" i="145" s="1"/>
  <c r="I36" i="152" s="1"/>
  <c r="H19" i="147"/>
  <c r="H25" i="147" s="1"/>
  <c r="J14" i="150" s="1"/>
  <c r="G24" i="148"/>
  <c r="G12" i="148"/>
  <c r="G11" i="148"/>
  <c r="G13" i="148"/>
  <c r="C25" i="148"/>
  <c r="G23" i="148"/>
  <c r="G17" i="145"/>
  <c r="G21" i="145" s="1"/>
  <c r="F22" i="145"/>
  <c r="E22" i="145"/>
  <c r="G25" i="147"/>
  <c r="E36" i="152" l="1"/>
  <c r="H22" i="145"/>
  <c r="G25" i="148"/>
  <c r="G14" i="148"/>
  <c r="G22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<sst xmlns="http://schemas.openxmlformats.org/spreadsheetml/2006/main" count="308" uniqueCount="174">
  <si>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</si>
  <si>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</si>
  <si>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</si>
  <si>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</si>
  <si>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</si>
  <si>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</si>
  <si>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</si>
  <si>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</si>
  <si>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</si>
  <si>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</si>
  <si>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</si>
  <si>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</si>
  <si>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</si>
  <si>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</si>
  <si>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</si>
  <si>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</si>
  <si>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</si>
  <si>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</si>
  <si>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</si>
  <si>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</si>
  <si>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</si>
  <si>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</si>
  <si>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</si>
  <si>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</si>
  <si>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</si>
  <si>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</si>
  <si>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</si>
  <si>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</si>
  <si>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</si>
  <si>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</si>
  <si>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</si>
  <si>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</si>
  <si>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</si>
  <si>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</si>
  <si>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</si>
  <si>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</si>
  <si>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</si>
  <si>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</si>
  <si>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</si>
  <si>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</si>
  <si>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</si>
  <si>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</si>
  <si>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</si>
  <si>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</si>
  <si>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</si>
  <si>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</si>
  <si>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</si>
  <si>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</si>
  <si>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</si>
  <si>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</si>
  <si>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</si>
  <si>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</si>
  <si>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</si>
  <si>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</si>
  <si>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</si>
  <si>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</si>
  <si>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</si>
  <si>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</si>
  <si>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</si>
  <si>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</si>
  <si>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</si>
  <si>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</si>
  <si>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</si>
  <si>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</si>
  <si>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</si>
  <si>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</si>
  <si>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</si>
  <si>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</si>
  <si>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</si>
  <si>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</si>
  <si>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</si>
  <si>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</si>
  <si>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</si>
  <si>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</si>
  <si>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</si>
  <si>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</si>
  <si>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</si>
  <si>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</si>
  <si>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</si>
  <si>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</si>
  <si>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</si>
  <si>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</si>
  <si>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</si>
  <si>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</si>
  <si>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</si>
  <si>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</si>
  <si>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</si>
  <si>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</si>
  <si>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</si>
  <si>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</si>
  <si>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</si>
  <si>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</si>
  <si>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</si>
  <si>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</si>
  <si>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</si>
  <si>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</si>
  <si>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</si>
  <si>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</si>
  <si>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</si>
  <si>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</si>
  <si>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</si>
  <si>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</si>
  <si>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</si>
  <si>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</si>
  <si>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</si>
  <si>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</si>
  <si>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</si>
  <si>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</si>
  <si>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</si>
  <si>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</si>
  <si>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</si>
  <si>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</si>
  <si>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</si>
  <si>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</si>
  <si>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</si>
  <si>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</si>
  <si>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</si>
  <si>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</si>
  <si>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</si>
  <si>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</si>
  <si>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Ukrán Nemzetiségi Önkormányzat</t>
  </si>
  <si>
    <t>Veszprémi Ukrán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</si>
  <si>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</si>
  <si>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</si>
  <si>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</si>
  <si>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</si>
  <si>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</si>
  <si>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</si>
  <si>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</si>
  <si>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</si>
  <si>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</si>
  <si>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</si>
  <si>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</si>
  <si>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</si>
  <si>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Teljes        költség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</si>
  <si>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</si>
  <si>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</si>
  <si>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</si>
  <si>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</si>
  <si>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</si>
  <si>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</si>
  <si>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</si>
  <si>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</si>
  <si>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</si>
  <si>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</si>
  <si>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Általános működési kiadások</t>
  </si>
  <si>
    <t xml:space="preserve">Programok, rendezvények megvalósításához kapcsolódó kiadások </t>
  </si>
  <si>
    <t>Nemzetiségi kapcsolattartás</t>
  </si>
  <si>
    <t>Gizella Nap</t>
  </si>
  <si>
    <t>2027. évi tervezett előirányzat</t>
  </si>
  <si>
    <t>2023. évi                          tény</t>
  </si>
  <si>
    <t>2024. évi eredeti előirányzat</t>
  </si>
  <si>
    <t>2024. évi     tény</t>
  </si>
  <si>
    <t>2025. évi előirányzat</t>
  </si>
  <si>
    <t>1. melléklet a .../2025. (…….) Határozathoz</t>
  </si>
  <si>
    <t>2025. évi költségvetési bevételei</t>
  </si>
  <si>
    <t>2023. évi                         tény</t>
  </si>
  <si>
    <t>3. melléklet a .../2025. (…….) Határozathoz</t>
  </si>
  <si>
    <t>2025. évi működési költségvetési kiadásai</t>
  </si>
  <si>
    <t>4. melléklet a .../2025. (…….) Határozathoz</t>
  </si>
  <si>
    <t>2025. utáni javaslat</t>
  </si>
  <si>
    <t>2024. évi      tény</t>
  </si>
  <si>
    <t>Teljesítés 2023.               12.31-ig</t>
  </si>
  <si>
    <t>Telefonvásárlás</t>
  </si>
  <si>
    <t>2025. évi beruházási kiadásai</t>
  </si>
  <si>
    <t>költségvetési bevételei és kiadásai 2025. évben</t>
  </si>
  <si>
    <t>5. melléklet a .../2025. (…….) Határozathoz</t>
  </si>
  <si>
    <t>2025. évi   előirányzat</t>
  </si>
  <si>
    <t>2025. évi előirányzat felhasználási terv</t>
  </si>
  <si>
    <t>A 2025. évi költségvetés előterjesztés 1. melléklete</t>
  </si>
  <si>
    <t>A 2025. évi költségvetés előterjesztés 2. melléklete</t>
  </si>
  <si>
    <t>2028. évi tervezett előirányzat</t>
  </si>
  <si>
    <t xml:space="preserve">2025. évi költségvetési kiadásai </t>
  </si>
  <si>
    <t>2. melléklet a .../2025. (…….)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</si>
</sst>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7" fontId="3" fillId="0" borderId="49" xfId="82" applyNumberFormat="1" applyFont="1" applyBorder="1" applyAlignment="1" applyProtection="1">
      <alignment vertical="center"/>
      <protection locked="0"/>
    </xf>
    <xf numFmtId="167" fontId="3" fillId="0" borderId="49" xfId="82" applyNumberFormat="1" applyFont="1" applyBorder="1" applyAlignment="1">
      <alignment vertical="center"/>
    </xf>
    <xf numFmtId="167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7" fontId="3" fillId="0" borderId="32" xfId="82" applyNumberFormat="1" applyFont="1" applyBorder="1" applyAlignment="1">
      <alignment vertical="center"/>
    </xf>
    <xf numFmtId="167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7" fontId="4" fillId="0" borderId="54" xfId="82" applyNumberFormat="1" applyFont="1" applyBorder="1" applyAlignment="1">
      <alignment vertical="center"/>
    </xf>
    <xf numFmtId="167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7" fontId="3" fillId="0" borderId="42" xfId="82" applyNumberFormat="1" applyFont="1" applyBorder="1" applyAlignment="1">
      <alignment vertical="center"/>
    </xf>
    <xf numFmtId="167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7" fontId="4" fillId="0" borderId="49" xfId="82" applyNumberFormat="1" applyFont="1" applyBorder="1" applyAlignment="1">
      <alignment vertical="center"/>
    </xf>
    <xf numFmtId="167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7" fontId="4" fillId="0" borderId="59" xfId="82" applyNumberFormat="1" applyFont="1" applyBorder="1"/>
    <xf numFmtId="167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5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99" xfId="95" applyNumberFormat="1" applyFont="1" applyBorder="1" applyAlignment="1">
      <alignment horizontal="center" vertical="center"/>
    </xf>
    <xf numFmtId="3" fontId="4" fillId="0" borderId="99" xfId="95" applyNumberFormat="1" applyFont="1" applyBorder="1" applyAlignment="1">
      <alignment horizontal="center" vertical="center" wrapText="1"/>
    </xf>
    <xf numFmtId="3" fontId="4" fillId="0" borderId="100" xfId="95" applyNumberFormat="1" applyFont="1" applyBorder="1" applyAlignment="1">
      <alignment horizontal="right" vertical="center"/>
    </xf>
    <xf numFmtId="3" fontId="4" fillId="0" borderId="99" xfId="95" applyNumberFormat="1" applyFont="1" applyBorder="1" applyAlignment="1">
      <alignment horizontal="right" vertical="center"/>
    </xf>
    <xf numFmtId="3" fontId="4" fillId="0" borderId="101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0" applyNumberFormat="1" applyFont="1" applyBorder="1" applyAlignment="1">
      <alignment horizontal="left"/>
    </xf>
    <xf numFmtId="0" fontId="4" fillId="0" borderId="104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6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7" fontId="4" fillId="0" borderId="32" xfId="82" applyNumberFormat="1" applyFont="1" applyBorder="1" applyAlignment="1">
      <alignment vertical="center"/>
    </xf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7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3" fontId="3" fillId="0" borderId="77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7" xfId="0" applyFont="1" applyBorder="1" applyAlignment="1">
      <alignment horizontal="center" vertical="center"/>
    </xf>
    <xf numFmtId="3" fontId="23" fillId="0" borderId="108" xfId="0" applyNumberFormat="1" applyFont="1" applyBorder="1" applyAlignment="1">
      <alignment horizontal="center"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0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0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0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1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2" xfId="0" applyNumberFormat="1" applyFont="1" applyBorder="1" applyAlignment="1">
      <alignment horizontal="right" vertical="center"/>
    </xf>
    <xf numFmtId="0" fontId="23" fillId="0" borderId="113" xfId="0" applyFont="1" applyBorder="1" applyAlignment="1">
      <alignment horizontal="center"/>
    </xf>
    <xf numFmtId="0" fontId="24" fillId="0" borderId="114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4" xfId="0" applyFont="1" applyBorder="1" applyAlignment="1">
      <alignment horizontal="center"/>
    </xf>
    <xf numFmtId="3" fontId="24" fillId="0" borderId="11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0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2" xfId="0" applyNumberFormat="1" applyFont="1" applyBorder="1" applyAlignment="1">
      <alignment vertical="center"/>
    </xf>
    <xf numFmtId="0" fontId="23" fillId="0" borderId="116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7" xfId="0" applyNumberFormat="1" applyFont="1" applyBorder="1" applyAlignment="1">
      <alignment vertical="center"/>
    </xf>
    <xf numFmtId="0" fontId="23" fillId="0" borderId="118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0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5" fontId="23" fillId="0" borderId="29" xfId="98" applyNumberFormat="1" applyFont="1" applyBorder="1" applyAlignment="1">
      <alignment horizontal="center"/>
    </xf>
    <xf numFmtId="165" fontId="23" fillId="0" borderId="110" xfId="98" applyNumberFormat="1" applyFont="1" applyBorder="1" applyAlignment="1">
      <alignment horizontal="center"/>
    </xf>
    <xf numFmtId="0" fontId="23" fillId="0" borderId="119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5" fontId="23" fillId="0" borderId="54" xfId="98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5" fontId="23" fillId="0" borderId="55" xfId="98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5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  <xf numFmtId="0" fontId="23" fillId="0" borderId="0" xfId="99" applyFont="1" applyAlignment="1">
      <alignment horizontal="left" vertical="center"/>
    </xf>
    <xf numFmtId="0" fontId="23" fillId="0" borderId="0" xfId="99" applyFont="1" applyAlignment="1">
      <alignment vertical="center"/>
    </xf>
    <xf numFmtId="0" fontId="23" fillId="0" borderId="0" xfId="99" applyFont="1" applyAlignment="1">
      <alignment horizontal="left" vertical="center"/>
    </xf>
    <xf numFmtId="0" fontId="1" fillId="0" borderId="0" xfId="99"/>
    <xf numFmtId="0" fontId="24" fillId="0" borderId="0" xfId="99" applyFont="1" applyAlignment="1">
      <alignment horizontal="center" vertical="center"/>
    </xf>
    <xf numFmtId="0" fontId="3" fillId="0" borderId="0" xfId="99" applyFont="1"/>
    <xf numFmtId="0" fontId="4" fillId="0" borderId="0" xfId="99" applyFont="1"/>
    <xf numFmtId="167" fontId="3" fillId="0" borderId="0" xfId="99" applyNumberFormat="1" applyFont="1"/>
  </cellXfs>
  <cellStyles count="100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2 2" xfId="99" xr:uid="{643F8D6D-C84F-4E8C-BAEE-3C49BA01AD09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H48"/>
  <sheetViews>
    <sheetView view="pageBreakPreview" zoomScaleNormal="100" zoomScaleSheetLayoutView="100" workbookViewId="0">
      <selection activeCell="G23" sqref="G23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89" t="s">
        <v>154</v>
      </c>
      <c r="C1" s="289"/>
      <c r="D1" s="289"/>
      <c r="E1" s="40"/>
      <c r="F1" s="40"/>
      <c r="G1" s="40"/>
      <c r="H1" s="41"/>
    </row>
    <row r="2" spans="1:8" x14ac:dyDescent="0.3">
      <c r="B2" s="288" t="s">
        <v>120</v>
      </c>
      <c r="C2" s="288"/>
      <c r="D2" s="288"/>
      <c r="E2" s="288"/>
      <c r="F2" s="288"/>
      <c r="G2" s="288"/>
      <c r="H2" s="288"/>
    </row>
    <row r="3" spans="1:8" x14ac:dyDescent="0.3">
      <c r="B3" s="288" t="s">
        <v>155</v>
      </c>
      <c r="C3" s="288"/>
      <c r="D3" s="288"/>
      <c r="E3" s="288"/>
      <c r="F3" s="288"/>
      <c r="G3" s="288"/>
      <c r="H3" s="288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150</v>
      </c>
      <c r="F6" s="3" t="s">
        <v>151</v>
      </c>
      <c r="G6" s="3" t="s">
        <v>152</v>
      </c>
      <c r="H6" s="94" t="s">
        <v>153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21153</v>
      </c>
      <c r="F7" s="43">
        <v>1593</v>
      </c>
      <c r="G7" s="43">
        <f>G8+G12+G13+G14</f>
        <v>4028</v>
      </c>
      <c r="H7" s="44">
        <f>SUM(H8:H14)</f>
        <v>1593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v>3166</v>
      </c>
      <c r="F8" s="45">
        <v>1593</v>
      </c>
      <c r="G8" s="45">
        <f>SUM(G9:G11)</f>
        <v>3980</v>
      </c>
      <c r="H8" s="138"/>
    </row>
    <row r="9" spans="1:8" ht="15" customHeight="1" x14ac:dyDescent="0.3">
      <c r="A9" s="2">
        <v>3</v>
      </c>
      <c r="B9" s="24"/>
      <c r="D9" s="39" t="s">
        <v>81</v>
      </c>
      <c r="E9" s="45">
        <v>2013</v>
      </c>
      <c r="F9" s="45">
        <v>1040</v>
      </c>
      <c r="G9" s="45">
        <v>2527</v>
      </c>
      <c r="H9" s="138">
        <v>1040</v>
      </c>
    </row>
    <row r="10" spans="1:8" ht="15" customHeight="1" x14ac:dyDescent="0.3">
      <c r="A10" s="2">
        <v>4</v>
      </c>
      <c r="B10" s="24"/>
      <c r="D10" s="39" t="s">
        <v>82</v>
      </c>
      <c r="E10" s="45">
        <v>600</v>
      </c>
      <c r="F10" s="45"/>
      <c r="G10" s="45">
        <v>900</v>
      </c>
      <c r="H10" s="138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38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38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987</v>
      </c>
      <c r="F13" s="45"/>
      <c r="G13" s="45">
        <v>48</v>
      </c>
      <c r="H13" s="138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>
        <v>17000</v>
      </c>
      <c r="F14" s="45"/>
      <c r="G14" s="45">
        <v>0</v>
      </c>
      <c r="H14" s="138">
        <v>0</v>
      </c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0</v>
      </c>
      <c r="F15" s="46"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/>
      <c r="F16" s="45"/>
      <c r="G16" s="45"/>
      <c r="H16" s="138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38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38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21153</v>
      </c>
      <c r="F19" s="48">
        <v>1593</v>
      </c>
      <c r="G19" s="48">
        <f>SUM(G7,G15,)</f>
        <v>4028</v>
      </c>
      <c r="H19" s="49">
        <f>SUM(H7,H15,)</f>
        <v>1593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380</v>
      </c>
      <c r="F20" s="46">
        <v>188</v>
      </c>
      <c r="G20" s="46">
        <f t="shared" ref="G20:H20" si="0">SUM(G21:G24)</f>
        <v>655</v>
      </c>
      <c r="H20" s="47">
        <f t="shared" si="0"/>
        <v>0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38"/>
    </row>
    <row r="22" spans="1:8" ht="15" customHeight="1" x14ac:dyDescent="0.3">
      <c r="A22" s="2">
        <v>16</v>
      </c>
      <c r="B22" s="24"/>
      <c r="D22" s="36" t="s">
        <v>83</v>
      </c>
      <c r="E22" s="45">
        <v>360</v>
      </c>
      <c r="F22" s="45">
        <v>188</v>
      </c>
      <c r="G22" s="45">
        <v>655</v>
      </c>
      <c r="H22" s="138"/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38"/>
    </row>
    <row r="24" spans="1:8" ht="15" customHeight="1" thickBot="1" x14ac:dyDescent="0.35">
      <c r="A24" s="2">
        <v>18</v>
      </c>
      <c r="B24" s="24"/>
      <c r="D24" s="36" t="s">
        <v>83</v>
      </c>
      <c r="E24" s="45">
        <v>20</v>
      </c>
      <c r="F24" s="45"/>
      <c r="G24" s="45"/>
      <c r="H24" s="138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21533</v>
      </c>
      <c r="F25" s="50">
        <v>1781</v>
      </c>
      <c r="G25" s="50">
        <f>SUM(G19,G20)</f>
        <v>4683</v>
      </c>
      <c r="H25" s="51">
        <f>SUM(H19,H20)</f>
        <v>1593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H44"/>
  <sheetViews>
    <sheetView view="pageBreakPreview" zoomScaleNormal="100" zoomScaleSheetLayoutView="100" workbookViewId="0">
      <selection activeCell="A19" sqref="A19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89" t="s">
        <v>173</v>
      </c>
      <c r="C1" s="289"/>
      <c r="D1" s="289"/>
      <c r="E1" s="32"/>
      <c r="F1" s="32"/>
      <c r="G1" s="32"/>
      <c r="H1" s="32"/>
    </row>
    <row r="2" spans="1:8" x14ac:dyDescent="0.3">
      <c r="B2" s="288" t="s">
        <v>120</v>
      </c>
      <c r="C2" s="288"/>
      <c r="D2" s="288"/>
      <c r="E2" s="288"/>
      <c r="F2" s="288"/>
      <c r="G2" s="288"/>
      <c r="H2" s="288"/>
    </row>
    <row r="3" spans="1:8" x14ac:dyDescent="0.3">
      <c r="B3" s="288" t="s">
        <v>172</v>
      </c>
      <c r="C3" s="288"/>
      <c r="D3" s="288"/>
      <c r="E3" s="288"/>
      <c r="F3" s="288"/>
      <c r="G3" s="288"/>
      <c r="H3" s="288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156</v>
      </c>
      <c r="F6" s="3" t="s">
        <v>151</v>
      </c>
      <c r="G6" s="3" t="s">
        <v>152</v>
      </c>
      <c r="H6" s="94" t="s">
        <v>153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f>SUM(E8:E12)</f>
        <v>20858</v>
      </c>
      <c r="F7" s="15">
        <v>1781</v>
      </c>
      <c r="G7" s="15">
        <f>SUM(G8:G12)</f>
        <v>4193</v>
      </c>
      <c r="H7" s="54">
        <f>SUM(H8:H12)</f>
        <v>1143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F8" s="1">
        <v>50</v>
      </c>
      <c r="G8" s="1">
        <v>93</v>
      </c>
      <c r="H8" s="9">
        <f>+'3.Műk.kiad'!E13</f>
        <v>20</v>
      </c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F9" s="1">
        <v>15</v>
      </c>
      <c r="G9" s="1">
        <v>32</v>
      </c>
      <c r="H9" s="9">
        <f>+'3.Műk.kiad'!F13</f>
        <v>6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20858</v>
      </c>
      <c r="F10" s="1">
        <v>1677</v>
      </c>
      <c r="G10" s="1">
        <v>4068</v>
      </c>
      <c r="H10" s="9">
        <f>+'3.Műk.kiad'!G13</f>
        <v>1117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F12" s="1">
        <v>39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f>SUM(E14:E16)</f>
        <v>18</v>
      </c>
      <c r="F13" s="17">
        <v>0</v>
      </c>
      <c r="G13" s="17">
        <f>SUM(G14:G16)</f>
        <v>0</v>
      </c>
      <c r="H13" s="18">
        <f>SUM(H14:H16)</f>
        <v>450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E14" s="1">
        <v>18</v>
      </c>
      <c r="G14" s="1">
        <v>0</v>
      </c>
      <c r="H14" s="9">
        <v>450</v>
      </c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f>SUM(E7,E13,)</f>
        <v>20876</v>
      </c>
      <c r="F17" s="20">
        <v>1781</v>
      </c>
      <c r="G17" s="20">
        <f>SUM(G7,G13,)</f>
        <v>4193</v>
      </c>
      <c r="H17" s="21">
        <f>SUM(H7,H13,)</f>
        <v>1593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f>SUM(E19:E20)</f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f>SUM(E17,E18)</f>
        <v>20876</v>
      </c>
      <c r="F21" s="11">
        <v>1781</v>
      </c>
      <c r="G21" s="11">
        <f>SUM(G17,G18)</f>
        <v>4193</v>
      </c>
      <c r="H21" s="12">
        <f>SUM(H17,H18)</f>
        <v>1593</v>
      </c>
    </row>
    <row r="22" spans="1:8" x14ac:dyDescent="0.3">
      <c r="E22" s="1">
        <f>+'1.Bev'!E25-'2.Kiad'!E21</f>
        <v>657</v>
      </c>
      <c r="F22" s="1">
        <f>+'1.Bev'!F25-'2.Kiad'!F21</f>
        <v>0</v>
      </c>
      <c r="G22" s="1">
        <f>+'1.Bev'!G25-'2.Kiad'!G21</f>
        <v>490</v>
      </c>
      <c r="H22" s="1">
        <f>+'1.Bev'!H25-'2.Kiad'!H21</f>
        <v>0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0"/>
  <sheetViews>
    <sheetView view="pageBreakPreview" zoomScaleNormal="100" zoomScaleSheetLayoutView="100" workbookViewId="0">
      <selection activeCell="A18" sqref="A18"/>
    </sheetView>
  </sheetViews>
  <sheetFormatPr defaultColWidth="9.140625" defaultRowHeight="15" x14ac:dyDescent="0.3"/>
  <cols>
    <col min="1" max="1" width="3.7109375" style="117" customWidth="1"/>
    <col min="2" max="3" width="4.7109375" style="118" customWidth="1"/>
    <col min="4" max="4" width="60.7109375" style="131" customWidth="1"/>
    <col min="5" max="9" width="13.7109375" style="119" customWidth="1"/>
    <col min="10" max="10" width="15.7109375" style="120" customWidth="1"/>
    <col min="11" max="16384" width="9.140625" style="119"/>
  </cols>
  <sheetData>
    <row r="1" spans="1:10" ht="15" customHeight="1" x14ac:dyDescent="0.3">
      <c r="B1" s="290" t="s">
        <v>157</v>
      </c>
      <c r="C1" s="290"/>
      <c r="D1" s="290"/>
      <c r="J1" s="124"/>
    </row>
    <row r="2" spans="1:10" ht="15" customHeight="1" x14ac:dyDescent="0.3">
      <c r="B2" s="291" t="s">
        <v>120</v>
      </c>
      <c r="C2" s="291"/>
      <c r="D2" s="291"/>
      <c r="E2" s="291"/>
      <c r="F2" s="291"/>
      <c r="G2" s="291"/>
      <c r="H2" s="291"/>
      <c r="I2" s="291"/>
      <c r="J2" s="291"/>
    </row>
    <row r="3" spans="1:10" s="122" customFormat="1" ht="15" customHeight="1" x14ac:dyDescent="0.2">
      <c r="A3" s="117"/>
      <c r="B3" s="292" t="s">
        <v>158</v>
      </c>
      <c r="C3" s="292"/>
      <c r="D3" s="292"/>
      <c r="E3" s="292"/>
      <c r="F3" s="292"/>
      <c r="G3" s="292"/>
      <c r="H3" s="292"/>
      <c r="I3" s="292"/>
      <c r="J3" s="292"/>
    </row>
    <row r="4" spans="1:10" ht="15" customHeight="1" x14ac:dyDescent="0.3">
      <c r="D4" s="123"/>
      <c r="I4" s="124"/>
      <c r="J4" s="124" t="s">
        <v>77</v>
      </c>
    </row>
    <row r="5" spans="1:10" s="118" customFormat="1" ht="15" customHeight="1" thickBot="1" x14ac:dyDescent="0.35">
      <c r="A5" s="125"/>
      <c r="B5" s="118" t="s">
        <v>8</v>
      </c>
      <c r="C5" s="126" t="s">
        <v>9</v>
      </c>
      <c r="D5" s="118" t="s">
        <v>107</v>
      </c>
      <c r="E5" s="118" t="s">
        <v>78</v>
      </c>
      <c r="F5" s="118" t="s">
        <v>79</v>
      </c>
      <c r="G5" s="118" t="s">
        <v>10</v>
      </c>
      <c r="H5" s="118" t="s">
        <v>80</v>
      </c>
      <c r="I5" s="118" t="s">
        <v>108</v>
      </c>
      <c r="J5" s="118" t="s">
        <v>118</v>
      </c>
    </row>
    <row r="6" spans="1:10" s="121" customFormat="1" ht="30" customHeight="1" x14ac:dyDescent="0.2">
      <c r="B6" s="295" t="s">
        <v>109</v>
      </c>
      <c r="C6" s="299" t="s">
        <v>110</v>
      </c>
      <c r="D6" s="301" t="s">
        <v>0</v>
      </c>
      <c r="E6" s="297" t="s">
        <v>49</v>
      </c>
      <c r="F6" s="297"/>
      <c r="G6" s="297"/>
      <c r="H6" s="297"/>
      <c r="I6" s="298"/>
      <c r="J6" s="293" t="s">
        <v>153</v>
      </c>
    </row>
    <row r="7" spans="1:10" s="121" customFormat="1" ht="45" customHeight="1" thickBot="1" x14ac:dyDescent="0.25">
      <c r="B7" s="296"/>
      <c r="C7" s="300"/>
      <c r="D7" s="302"/>
      <c r="E7" s="175" t="s">
        <v>16</v>
      </c>
      <c r="F7" s="175" t="s">
        <v>112</v>
      </c>
      <c r="G7" s="175" t="s">
        <v>17</v>
      </c>
      <c r="H7" s="175" t="s">
        <v>113</v>
      </c>
      <c r="I7" s="176" t="s">
        <v>114</v>
      </c>
      <c r="J7" s="294"/>
    </row>
    <row r="8" spans="1:10" s="121" customFormat="1" ht="22.5" customHeight="1" x14ac:dyDescent="0.3">
      <c r="A8" s="125">
        <v>1</v>
      </c>
      <c r="B8" s="173">
        <v>1</v>
      </c>
      <c r="C8" s="168" t="s">
        <v>120</v>
      </c>
      <c r="D8" s="169"/>
      <c r="E8" s="170"/>
      <c r="F8" s="171"/>
      <c r="G8" s="171"/>
      <c r="H8" s="171"/>
      <c r="I8" s="172"/>
      <c r="J8" s="174"/>
    </row>
    <row r="9" spans="1:10" ht="18" customHeight="1" x14ac:dyDescent="0.3">
      <c r="A9" s="125">
        <v>2</v>
      </c>
      <c r="B9" s="142"/>
      <c r="C9" s="143">
        <v>1</v>
      </c>
      <c r="D9" s="144" t="s">
        <v>145</v>
      </c>
      <c r="E9" s="145"/>
      <c r="F9" s="146"/>
      <c r="G9" s="146">
        <v>302</v>
      </c>
      <c r="H9" s="146"/>
      <c r="I9" s="147"/>
      <c r="J9" s="160">
        <f>SUM(E9:I9)</f>
        <v>302</v>
      </c>
    </row>
    <row r="10" spans="1:10" ht="18" customHeight="1" x14ac:dyDescent="0.3">
      <c r="A10" s="125">
        <v>3</v>
      </c>
      <c r="B10" s="140"/>
      <c r="C10" s="141">
        <v>2</v>
      </c>
      <c r="D10" s="187" t="s">
        <v>146</v>
      </c>
      <c r="E10" s="139">
        <v>20</v>
      </c>
      <c r="F10" s="129">
        <v>6</v>
      </c>
      <c r="G10" s="129">
        <v>265</v>
      </c>
      <c r="H10" s="129"/>
      <c r="I10" s="130"/>
      <c r="J10" s="160">
        <f t="shared" ref="J10:J12" si="0">SUM(E10:I10)</f>
        <v>291</v>
      </c>
    </row>
    <row r="11" spans="1:10" ht="18" customHeight="1" x14ac:dyDescent="0.3">
      <c r="A11" s="125">
        <v>4</v>
      </c>
      <c r="B11" s="140"/>
      <c r="C11" s="143">
        <v>3</v>
      </c>
      <c r="D11" s="128" t="s">
        <v>147</v>
      </c>
      <c r="E11" s="139"/>
      <c r="F11" s="129"/>
      <c r="G11" s="129">
        <v>150</v>
      </c>
      <c r="H11" s="129"/>
      <c r="I11" s="130"/>
      <c r="J11" s="160">
        <f t="shared" si="0"/>
        <v>150</v>
      </c>
    </row>
    <row r="12" spans="1:10" ht="18" customHeight="1" thickBot="1" x14ac:dyDescent="0.35">
      <c r="A12" s="125">
        <v>5</v>
      </c>
      <c r="B12" s="140"/>
      <c r="C12" s="141">
        <v>4</v>
      </c>
      <c r="D12" s="128" t="s">
        <v>148</v>
      </c>
      <c r="E12" s="139"/>
      <c r="F12" s="129"/>
      <c r="G12" s="129">
        <v>400</v>
      </c>
      <c r="H12" s="129"/>
      <c r="I12" s="130"/>
      <c r="J12" s="160">
        <f t="shared" si="0"/>
        <v>400</v>
      </c>
    </row>
    <row r="13" spans="1:10" s="117" customFormat="1" ht="22.5" customHeight="1" thickBot="1" x14ac:dyDescent="0.25">
      <c r="A13" s="125">
        <v>6</v>
      </c>
      <c r="B13" s="161"/>
      <c r="C13" s="162"/>
      <c r="D13" s="163" t="s">
        <v>115</v>
      </c>
      <c r="E13" s="164">
        <f>SUM(E9:E12)</f>
        <v>20</v>
      </c>
      <c r="F13" s="165">
        <f t="shared" ref="F13:J13" si="1">SUM(F9:F12)</f>
        <v>6</v>
      </c>
      <c r="G13" s="165">
        <f t="shared" si="1"/>
        <v>1117</v>
      </c>
      <c r="H13" s="165">
        <f t="shared" si="1"/>
        <v>0</v>
      </c>
      <c r="I13" s="166">
        <f t="shared" si="1"/>
        <v>0</v>
      </c>
      <c r="J13" s="167">
        <f t="shared" si="1"/>
        <v>1143</v>
      </c>
    </row>
    <row r="14" spans="1:10" x14ac:dyDescent="0.3">
      <c r="E14" s="120"/>
      <c r="F14" s="120"/>
      <c r="G14" s="120"/>
      <c r="H14" s="120"/>
      <c r="I14" s="120"/>
      <c r="J14" s="120">
        <f>'1.Bev'!H25-'3.Műk.kiad'!J13</f>
        <v>450</v>
      </c>
    </row>
    <row r="17" spans="4:10" x14ac:dyDescent="0.3">
      <c r="D17" s="132"/>
    </row>
    <row r="18" spans="4:10" x14ac:dyDescent="0.3">
      <c r="D18" s="132"/>
      <c r="E18" s="120"/>
      <c r="F18" s="120"/>
      <c r="G18" s="120"/>
      <c r="H18" s="120"/>
      <c r="I18" s="120"/>
    </row>
    <row r="19" spans="4:10" x14ac:dyDescent="0.3">
      <c r="D19" s="133"/>
      <c r="J19" s="127"/>
    </row>
    <row r="20" spans="4:10" x14ac:dyDescent="0.3">
      <c r="D20" s="133"/>
      <c r="J20" s="127"/>
    </row>
    <row r="21" spans="4:10" x14ac:dyDescent="0.3">
      <c r="D21" s="133"/>
      <c r="J21" s="127"/>
    </row>
    <row r="27" spans="4:10" x14ac:dyDescent="0.3">
      <c r="D27" s="134"/>
    </row>
    <row r="28" spans="4:10" x14ac:dyDescent="0.3">
      <c r="D28" s="134"/>
    </row>
    <row r="33" spans="1:9" s="120" customFormat="1" x14ac:dyDescent="0.3">
      <c r="A33" s="117"/>
      <c r="B33" s="118"/>
      <c r="C33" s="118"/>
      <c r="D33" s="131"/>
      <c r="E33" s="119"/>
      <c r="F33" s="119"/>
      <c r="G33" s="119"/>
      <c r="H33" s="119"/>
      <c r="I33" s="119"/>
    </row>
    <row r="34" spans="1:9" s="120" customFormat="1" x14ac:dyDescent="0.3">
      <c r="A34" s="117"/>
      <c r="B34" s="118"/>
      <c r="C34" s="118"/>
      <c r="D34" s="131"/>
      <c r="E34" s="119"/>
      <c r="F34" s="119"/>
      <c r="G34" s="119"/>
      <c r="H34" s="119"/>
      <c r="I34" s="119"/>
    </row>
    <row r="35" spans="1:9" s="120" customFormat="1" x14ac:dyDescent="0.3">
      <c r="A35" s="117"/>
      <c r="B35" s="118"/>
      <c r="C35" s="118"/>
      <c r="D35" s="131"/>
      <c r="E35" s="119"/>
      <c r="F35" s="119"/>
      <c r="G35" s="119"/>
      <c r="H35" s="119"/>
      <c r="I35" s="119"/>
    </row>
    <row r="36" spans="1:9" s="120" customFormat="1" x14ac:dyDescent="0.3">
      <c r="A36" s="117"/>
      <c r="B36" s="118"/>
      <c r="C36" s="118"/>
      <c r="D36" s="131"/>
      <c r="E36" s="119"/>
      <c r="F36" s="119"/>
      <c r="G36" s="119"/>
      <c r="H36" s="119"/>
      <c r="I36" s="119"/>
    </row>
    <row r="37" spans="1:9" s="120" customFormat="1" x14ac:dyDescent="0.3">
      <c r="A37" s="117"/>
      <c r="B37" s="118"/>
      <c r="C37" s="118"/>
      <c r="D37" s="131"/>
      <c r="E37" s="119"/>
      <c r="F37" s="119"/>
      <c r="G37" s="119"/>
      <c r="H37" s="119"/>
      <c r="I37" s="119"/>
    </row>
    <row r="38" spans="1:9" s="120" customFormat="1" x14ac:dyDescent="0.3">
      <c r="A38" s="117"/>
      <c r="B38" s="118"/>
      <c r="C38" s="118"/>
      <c r="D38" s="131"/>
      <c r="E38" s="119"/>
      <c r="F38" s="119"/>
      <c r="G38" s="119"/>
      <c r="H38" s="119"/>
      <c r="I38" s="119"/>
    </row>
    <row r="39" spans="1:9" s="120" customFormat="1" x14ac:dyDescent="0.3">
      <c r="A39" s="117"/>
      <c r="B39" s="118"/>
      <c r="C39" s="118"/>
      <c r="D39" s="134"/>
      <c r="E39" s="119"/>
      <c r="F39" s="119"/>
      <c r="G39" s="119"/>
      <c r="H39" s="119"/>
      <c r="I39" s="119"/>
    </row>
    <row r="40" spans="1:9" s="120" customFormat="1" x14ac:dyDescent="0.3">
      <c r="A40" s="117"/>
      <c r="B40" s="118"/>
      <c r="C40" s="118"/>
      <c r="D40" s="134"/>
      <c r="E40" s="119"/>
      <c r="F40" s="119"/>
      <c r="G40" s="119"/>
      <c r="H40" s="119"/>
      <c r="I40" s="119"/>
    </row>
    <row r="41" spans="1:9" s="120" customFormat="1" x14ac:dyDescent="0.3">
      <c r="A41" s="117"/>
      <c r="B41" s="118"/>
      <c r="C41" s="118"/>
      <c r="D41" s="131"/>
      <c r="E41" s="119"/>
      <c r="F41" s="119"/>
      <c r="G41" s="119"/>
      <c r="H41" s="119"/>
      <c r="I41" s="119"/>
    </row>
    <row r="42" spans="1:9" s="120" customFormat="1" x14ac:dyDescent="0.3">
      <c r="A42" s="117"/>
      <c r="B42" s="118"/>
      <c r="C42" s="118"/>
      <c r="D42" s="131"/>
      <c r="E42" s="119"/>
      <c r="F42" s="119"/>
      <c r="G42" s="119"/>
      <c r="H42" s="119"/>
      <c r="I42" s="119"/>
    </row>
    <row r="43" spans="1:9" s="120" customFormat="1" x14ac:dyDescent="0.3">
      <c r="A43" s="117"/>
      <c r="B43" s="118"/>
      <c r="C43" s="118"/>
      <c r="D43" s="131"/>
      <c r="E43" s="119"/>
      <c r="F43" s="119"/>
      <c r="G43" s="119"/>
      <c r="H43" s="119"/>
      <c r="I43" s="119"/>
    </row>
    <row r="44" spans="1:9" s="120" customFormat="1" x14ac:dyDescent="0.3">
      <c r="A44" s="117"/>
      <c r="B44" s="118"/>
      <c r="C44" s="118"/>
      <c r="D44" s="131"/>
      <c r="E44" s="119"/>
      <c r="F44" s="119"/>
      <c r="G44" s="119"/>
      <c r="H44" s="119"/>
      <c r="I44" s="119"/>
    </row>
    <row r="45" spans="1:9" s="120" customFormat="1" x14ac:dyDescent="0.3">
      <c r="A45" s="117"/>
      <c r="B45" s="118"/>
      <c r="C45" s="118"/>
      <c r="D45" s="131"/>
      <c r="E45" s="119"/>
      <c r="F45" s="119"/>
      <c r="G45" s="119"/>
      <c r="H45" s="119"/>
      <c r="I45" s="119"/>
    </row>
    <row r="46" spans="1:9" s="120" customFormat="1" x14ac:dyDescent="0.3">
      <c r="A46" s="117"/>
      <c r="B46" s="118"/>
      <c r="C46" s="118"/>
      <c r="D46" s="131"/>
      <c r="E46" s="119"/>
      <c r="F46" s="119"/>
      <c r="G46" s="119"/>
      <c r="H46" s="119"/>
      <c r="I46" s="119"/>
    </row>
    <row r="47" spans="1:9" s="120" customFormat="1" x14ac:dyDescent="0.3">
      <c r="A47" s="117"/>
      <c r="B47" s="118"/>
      <c r="C47" s="118"/>
      <c r="D47" s="131"/>
      <c r="E47" s="119"/>
      <c r="F47" s="119"/>
      <c r="G47" s="119"/>
      <c r="H47" s="119"/>
      <c r="I47" s="119"/>
    </row>
    <row r="48" spans="1:9" s="120" customFormat="1" x14ac:dyDescent="0.3">
      <c r="A48" s="117"/>
      <c r="B48" s="118"/>
      <c r="C48" s="118"/>
      <c r="D48" s="131"/>
      <c r="E48" s="119"/>
      <c r="F48" s="119"/>
      <c r="G48" s="119"/>
      <c r="H48" s="119"/>
      <c r="I48" s="119"/>
    </row>
    <row r="49" spans="1:9" s="120" customFormat="1" x14ac:dyDescent="0.3">
      <c r="A49" s="117"/>
      <c r="B49" s="118"/>
      <c r="C49" s="118"/>
      <c r="D49" s="131"/>
      <c r="E49" s="119"/>
      <c r="F49" s="119"/>
      <c r="G49" s="119"/>
      <c r="H49" s="119"/>
      <c r="I49" s="119"/>
    </row>
    <row r="50" spans="1:9" s="120" customFormat="1" x14ac:dyDescent="0.3">
      <c r="A50" s="117"/>
      <c r="B50" s="118"/>
      <c r="C50" s="118"/>
      <c r="D50" s="131"/>
      <c r="E50" s="119"/>
      <c r="F50" s="119"/>
      <c r="G50" s="119"/>
      <c r="H50" s="119"/>
      <c r="I50" s="119"/>
    </row>
    <row r="51" spans="1:9" s="120" customFormat="1" x14ac:dyDescent="0.3">
      <c r="A51" s="117"/>
      <c r="B51" s="118"/>
      <c r="C51" s="118"/>
      <c r="D51" s="131"/>
      <c r="E51" s="119"/>
      <c r="F51" s="119"/>
      <c r="G51" s="119"/>
      <c r="H51" s="119"/>
      <c r="I51" s="119"/>
    </row>
    <row r="52" spans="1:9" s="120" customFormat="1" x14ac:dyDescent="0.3">
      <c r="A52" s="117"/>
      <c r="B52" s="118"/>
      <c r="C52" s="118"/>
      <c r="D52" s="131"/>
      <c r="E52" s="119"/>
      <c r="F52" s="119"/>
      <c r="G52" s="119"/>
      <c r="H52" s="119"/>
      <c r="I52" s="119"/>
    </row>
    <row r="53" spans="1:9" s="120" customFormat="1" x14ac:dyDescent="0.3">
      <c r="A53" s="117"/>
      <c r="B53" s="118"/>
      <c r="C53" s="118"/>
      <c r="D53" s="131"/>
      <c r="E53" s="119"/>
      <c r="F53" s="119"/>
      <c r="G53" s="119"/>
      <c r="H53" s="119"/>
      <c r="I53" s="119"/>
    </row>
    <row r="54" spans="1:9" s="120" customFormat="1" x14ac:dyDescent="0.3">
      <c r="A54" s="117"/>
      <c r="B54" s="118"/>
      <c r="C54" s="118"/>
      <c r="D54" s="131"/>
      <c r="E54" s="119"/>
      <c r="F54" s="119"/>
      <c r="G54" s="119"/>
      <c r="H54" s="119"/>
      <c r="I54" s="119"/>
    </row>
    <row r="55" spans="1:9" s="120" customFormat="1" x14ac:dyDescent="0.3">
      <c r="A55" s="117"/>
      <c r="B55" s="118"/>
      <c r="C55" s="118"/>
      <c r="D55" s="131"/>
      <c r="E55" s="119"/>
      <c r="F55" s="119"/>
      <c r="G55" s="119"/>
      <c r="H55" s="119"/>
      <c r="I55" s="119"/>
    </row>
    <row r="56" spans="1:9" s="120" customFormat="1" x14ac:dyDescent="0.3">
      <c r="A56" s="117"/>
      <c r="B56" s="118"/>
      <c r="C56" s="118"/>
      <c r="D56" s="131"/>
      <c r="E56" s="119"/>
      <c r="F56" s="119"/>
      <c r="G56" s="119"/>
      <c r="H56" s="119"/>
      <c r="I56" s="119"/>
    </row>
    <row r="57" spans="1:9" s="120" customFormat="1" x14ac:dyDescent="0.3">
      <c r="A57" s="117"/>
      <c r="B57" s="118"/>
      <c r="C57" s="118"/>
      <c r="D57" s="131"/>
      <c r="E57" s="119"/>
      <c r="F57" s="119"/>
      <c r="G57" s="119"/>
      <c r="H57" s="119"/>
      <c r="I57" s="119"/>
    </row>
    <row r="58" spans="1:9" s="120" customFormat="1" x14ac:dyDescent="0.3">
      <c r="A58" s="117"/>
      <c r="B58" s="118"/>
      <c r="C58" s="118"/>
      <c r="D58" s="131"/>
      <c r="E58" s="119"/>
      <c r="F58" s="119"/>
      <c r="G58" s="119"/>
      <c r="H58" s="119"/>
      <c r="I58" s="119"/>
    </row>
    <row r="59" spans="1:9" s="120" customFormat="1" x14ac:dyDescent="0.3">
      <c r="A59" s="117"/>
      <c r="B59" s="118"/>
      <c r="C59" s="118"/>
      <c r="D59" s="131"/>
      <c r="E59" s="119"/>
      <c r="F59" s="119"/>
      <c r="G59" s="119"/>
      <c r="H59" s="119"/>
      <c r="I59" s="119"/>
    </row>
    <row r="60" spans="1:9" s="120" customFormat="1" x14ac:dyDescent="0.3">
      <c r="A60" s="117"/>
      <c r="B60" s="118"/>
      <c r="C60" s="118"/>
      <c r="D60" s="131"/>
      <c r="E60" s="119"/>
      <c r="F60" s="119"/>
      <c r="G60" s="119"/>
      <c r="H60" s="119"/>
      <c r="I60" s="119"/>
    </row>
    <row r="61" spans="1:9" s="120" customFormat="1" x14ac:dyDescent="0.3">
      <c r="A61" s="117"/>
      <c r="B61" s="118"/>
      <c r="C61" s="118"/>
      <c r="D61" s="131"/>
      <c r="E61" s="119"/>
      <c r="F61" s="119"/>
      <c r="G61" s="119"/>
      <c r="H61" s="119"/>
      <c r="I61" s="119"/>
    </row>
    <row r="62" spans="1:9" s="120" customFormat="1" x14ac:dyDescent="0.3">
      <c r="A62" s="117"/>
      <c r="B62" s="118"/>
      <c r="C62" s="118"/>
      <c r="D62" s="131"/>
      <c r="E62" s="119"/>
      <c r="F62" s="119"/>
      <c r="G62" s="119"/>
      <c r="H62" s="119"/>
      <c r="I62" s="119"/>
    </row>
    <row r="63" spans="1:9" s="120" customFormat="1" x14ac:dyDescent="0.3">
      <c r="A63" s="117"/>
      <c r="B63" s="118"/>
      <c r="C63" s="118"/>
      <c r="D63" s="131"/>
      <c r="E63" s="119"/>
      <c r="F63" s="119"/>
      <c r="G63" s="119"/>
      <c r="H63" s="119"/>
      <c r="I63" s="119"/>
    </row>
    <row r="64" spans="1:9" s="120" customFormat="1" x14ac:dyDescent="0.3">
      <c r="A64" s="117"/>
      <c r="B64" s="118"/>
      <c r="C64" s="118"/>
      <c r="D64" s="131"/>
      <c r="E64" s="119"/>
      <c r="F64" s="119"/>
      <c r="G64" s="119"/>
      <c r="H64" s="119"/>
      <c r="I64" s="119"/>
    </row>
    <row r="65" spans="1:10" x14ac:dyDescent="0.3">
      <c r="D65" s="135"/>
      <c r="J65" s="127"/>
    </row>
    <row r="66" spans="1:10" x14ac:dyDescent="0.3">
      <c r="D66" s="135"/>
      <c r="J66" s="127"/>
    </row>
    <row r="67" spans="1:10" x14ac:dyDescent="0.3">
      <c r="D67" s="135"/>
      <c r="J67" s="127"/>
    </row>
    <row r="68" spans="1:10" x14ac:dyDescent="0.3">
      <c r="D68" s="135"/>
      <c r="J68" s="127"/>
    </row>
    <row r="74" spans="1:10" x14ac:dyDescent="0.3">
      <c r="D74" s="134"/>
    </row>
    <row r="75" spans="1:10" x14ac:dyDescent="0.3">
      <c r="D75" s="134"/>
    </row>
    <row r="76" spans="1:10" s="120" customFormat="1" x14ac:dyDescent="0.3">
      <c r="A76" s="136"/>
      <c r="B76" s="127"/>
      <c r="C76" s="127"/>
      <c r="D76" s="134"/>
    </row>
    <row r="77" spans="1:10" s="120" customFormat="1" x14ac:dyDescent="0.3">
      <c r="A77" s="136"/>
      <c r="B77" s="127"/>
      <c r="C77" s="127"/>
      <c r="D77" s="134"/>
    </row>
    <row r="78" spans="1:10" s="120" customFormat="1" x14ac:dyDescent="0.3">
      <c r="A78" s="136"/>
      <c r="B78" s="127"/>
      <c r="C78" s="127"/>
      <c r="D78" s="134"/>
    </row>
    <row r="79" spans="1:10" s="120" customFormat="1" x14ac:dyDescent="0.3">
      <c r="A79" s="136"/>
      <c r="B79" s="127"/>
      <c r="C79" s="127"/>
      <c r="D79" s="134"/>
    </row>
    <row r="80" spans="1:10" s="120" customFormat="1" x14ac:dyDescent="0.3">
      <c r="A80" s="136"/>
      <c r="B80" s="127"/>
      <c r="C80" s="127"/>
      <c r="D80" s="134"/>
    </row>
    <row r="81" spans="1:4" s="120" customFormat="1" x14ac:dyDescent="0.3">
      <c r="A81" s="136"/>
      <c r="B81" s="127"/>
      <c r="C81" s="127"/>
      <c r="D81" s="134"/>
    </row>
    <row r="82" spans="1:4" s="120" customFormat="1" x14ac:dyDescent="0.3">
      <c r="A82" s="136"/>
      <c r="B82" s="127"/>
      <c r="C82" s="127"/>
      <c r="D82" s="134"/>
    </row>
    <row r="96" spans="1:4" s="120" customFormat="1" x14ac:dyDescent="0.3">
      <c r="A96" s="136"/>
      <c r="B96" s="127"/>
      <c r="C96" s="127"/>
      <c r="D96" s="134"/>
    </row>
    <row r="97" spans="1:9" s="120" customFormat="1" x14ac:dyDescent="0.3">
      <c r="A97" s="117"/>
      <c r="B97" s="118"/>
      <c r="C97" s="118"/>
      <c r="D97" s="131"/>
      <c r="E97" s="119"/>
      <c r="F97" s="119"/>
      <c r="G97" s="119"/>
      <c r="H97" s="119"/>
      <c r="I97" s="119"/>
    </row>
    <row r="98" spans="1:9" s="120" customFormat="1" x14ac:dyDescent="0.3">
      <c r="A98" s="117"/>
      <c r="B98" s="118"/>
      <c r="C98" s="118"/>
      <c r="D98" s="131"/>
      <c r="E98" s="119"/>
      <c r="F98" s="119"/>
      <c r="G98" s="119"/>
      <c r="H98" s="119"/>
      <c r="I98" s="119"/>
    </row>
    <row r="99" spans="1:9" s="120" customFormat="1" x14ac:dyDescent="0.3">
      <c r="A99" s="117"/>
      <c r="B99" s="118"/>
      <c r="C99" s="118"/>
      <c r="D99" s="131"/>
      <c r="E99" s="119"/>
      <c r="F99" s="119"/>
      <c r="G99" s="119"/>
      <c r="H99" s="119"/>
      <c r="I99" s="119"/>
    </row>
    <row r="100" spans="1:9" s="120" customFormat="1" x14ac:dyDescent="0.3">
      <c r="A100" s="117"/>
      <c r="B100" s="118"/>
      <c r="C100" s="118"/>
      <c r="D100" s="131"/>
      <c r="E100" s="119"/>
      <c r="F100" s="119"/>
      <c r="G100" s="119"/>
      <c r="H100" s="119"/>
      <c r="I100" s="119"/>
    </row>
    <row r="101" spans="1:9" s="120" customFormat="1" x14ac:dyDescent="0.3">
      <c r="A101" s="117"/>
      <c r="B101" s="118"/>
      <c r="C101" s="118"/>
      <c r="D101" s="131"/>
      <c r="E101" s="119"/>
      <c r="F101" s="119"/>
      <c r="G101" s="119"/>
      <c r="H101" s="119"/>
      <c r="I101" s="119"/>
    </row>
    <row r="102" spans="1:9" s="120" customFormat="1" x14ac:dyDescent="0.3">
      <c r="A102" s="117"/>
      <c r="B102" s="118"/>
      <c r="C102" s="118"/>
      <c r="D102" s="131"/>
      <c r="E102" s="119"/>
      <c r="F102" s="119"/>
      <c r="G102" s="119"/>
      <c r="H102" s="119"/>
      <c r="I102" s="119"/>
    </row>
    <row r="103" spans="1:9" s="120" customFormat="1" x14ac:dyDescent="0.3">
      <c r="A103" s="117"/>
      <c r="B103" s="118"/>
      <c r="C103" s="118"/>
      <c r="D103" s="131"/>
      <c r="E103" s="119"/>
      <c r="F103" s="119"/>
      <c r="G103" s="119"/>
      <c r="H103" s="119"/>
      <c r="I103" s="119"/>
    </row>
    <row r="104" spans="1:9" s="120" customFormat="1" x14ac:dyDescent="0.3">
      <c r="A104" s="117"/>
      <c r="B104" s="118"/>
      <c r="C104" s="118"/>
      <c r="D104" s="131"/>
      <c r="E104" s="119"/>
      <c r="F104" s="119"/>
      <c r="G104" s="119"/>
      <c r="H104" s="119"/>
      <c r="I104" s="119"/>
    </row>
    <row r="105" spans="1:9" s="120" customFormat="1" x14ac:dyDescent="0.3">
      <c r="A105" s="117"/>
      <c r="B105" s="118"/>
      <c r="C105" s="118"/>
      <c r="D105" s="131"/>
      <c r="E105" s="119"/>
      <c r="F105" s="119"/>
      <c r="G105" s="119"/>
      <c r="H105" s="119"/>
      <c r="I105" s="119"/>
    </row>
    <row r="106" spans="1:9" s="120" customFormat="1" x14ac:dyDescent="0.3">
      <c r="A106" s="117"/>
      <c r="B106" s="118"/>
      <c r="C106" s="118"/>
      <c r="D106" s="131"/>
      <c r="E106" s="119"/>
      <c r="F106" s="119"/>
      <c r="G106" s="119"/>
      <c r="H106" s="119"/>
      <c r="I106" s="119"/>
    </row>
    <row r="107" spans="1:9" s="120" customFormat="1" x14ac:dyDescent="0.3">
      <c r="A107" s="117"/>
      <c r="B107" s="118"/>
      <c r="C107" s="118"/>
      <c r="D107" s="131"/>
      <c r="E107" s="119"/>
      <c r="F107" s="119"/>
      <c r="G107" s="119"/>
      <c r="H107" s="119"/>
      <c r="I107" s="119"/>
    </row>
    <row r="108" spans="1:9" s="120" customFormat="1" x14ac:dyDescent="0.3">
      <c r="A108" s="117"/>
      <c r="B108" s="118"/>
      <c r="C108" s="118"/>
      <c r="D108" s="131"/>
      <c r="E108" s="119"/>
      <c r="F108" s="119"/>
      <c r="G108" s="119"/>
      <c r="H108" s="119"/>
      <c r="I108" s="119"/>
    </row>
    <row r="109" spans="1:9" s="120" customFormat="1" x14ac:dyDescent="0.3">
      <c r="A109" s="117"/>
      <c r="B109" s="118"/>
      <c r="C109" s="118"/>
      <c r="D109" s="131"/>
      <c r="E109" s="119"/>
      <c r="F109" s="119"/>
      <c r="G109" s="119"/>
      <c r="H109" s="119"/>
      <c r="I109" s="119"/>
    </row>
    <row r="110" spans="1:9" s="120" customFormat="1" x14ac:dyDescent="0.3">
      <c r="A110" s="117"/>
      <c r="B110" s="118"/>
      <c r="C110" s="118"/>
      <c r="D110" s="131"/>
      <c r="E110" s="119"/>
      <c r="F110" s="119"/>
      <c r="G110" s="119"/>
      <c r="H110" s="119"/>
      <c r="I110" s="119"/>
    </row>
    <row r="111" spans="1:9" s="120" customFormat="1" x14ac:dyDescent="0.3">
      <c r="A111" s="117"/>
      <c r="B111" s="118"/>
      <c r="C111" s="118"/>
      <c r="D111" s="131"/>
      <c r="E111" s="119"/>
      <c r="F111" s="119"/>
      <c r="G111" s="119"/>
      <c r="H111" s="119"/>
      <c r="I111" s="119"/>
    </row>
    <row r="112" spans="1:9" s="120" customFormat="1" x14ac:dyDescent="0.3">
      <c r="A112" s="117"/>
      <c r="B112" s="118"/>
      <c r="C112" s="118"/>
      <c r="D112" s="131"/>
      <c r="E112" s="119"/>
      <c r="F112" s="119"/>
      <c r="G112" s="119"/>
      <c r="H112" s="119"/>
      <c r="I112" s="119"/>
    </row>
    <row r="113" spans="1:9" s="120" customFormat="1" x14ac:dyDescent="0.3">
      <c r="A113" s="117"/>
      <c r="B113" s="118"/>
      <c r="C113" s="118"/>
      <c r="D113" s="131"/>
      <c r="E113" s="119"/>
      <c r="F113" s="119"/>
      <c r="G113" s="119"/>
      <c r="H113" s="119"/>
      <c r="I113" s="119"/>
    </row>
    <row r="114" spans="1:9" s="120" customFormat="1" x14ac:dyDescent="0.3">
      <c r="A114" s="117"/>
      <c r="B114" s="118"/>
      <c r="C114" s="118"/>
      <c r="D114" s="131"/>
      <c r="E114" s="119"/>
      <c r="F114" s="119"/>
      <c r="G114" s="119"/>
      <c r="H114" s="119"/>
      <c r="I114" s="119"/>
    </row>
    <row r="115" spans="1:9" s="120" customFormat="1" x14ac:dyDescent="0.3">
      <c r="A115" s="117"/>
      <c r="B115" s="118"/>
      <c r="C115" s="118"/>
      <c r="D115" s="131"/>
      <c r="E115" s="119"/>
      <c r="F115" s="119"/>
      <c r="G115" s="119"/>
      <c r="H115" s="119"/>
      <c r="I115" s="119"/>
    </row>
    <row r="116" spans="1:9" s="120" customFormat="1" x14ac:dyDescent="0.3">
      <c r="A116" s="117"/>
      <c r="B116" s="118"/>
      <c r="C116" s="118"/>
      <c r="D116" s="131"/>
      <c r="E116" s="119"/>
      <c r="F116" s="119"/>
      <c r="G116" s="119"/>
      <c r="H116" s="119"/>
      <c r="I116" s="119"/>
    </row>
    <row r="117" spans="1:9" s="120" customFormat="1" x14ac:dyDescent="0.3">
      <c r="A117" s="117"/>
      <c r="B117" s="118"/>
      <c r="C117" s="118"/>
      <c r="D117" s="131"/>
      <c r="E117" s="119"/>
      <c r="F117" s="119"/>
      <c r="G117" s="119"/>
      <c r="H117" s="119"/>
      <c r="I117" s="119"/>
    </row>
    <row r="118" spans="1:9" s="120" customFormat="1" x14ac:dyDescent="0.3">
      <c r="A118" s="117"/>
      <c r="B118" s="118"/>
      <c r="C118" s="118"/>
      <c r="D118" s="131"/>
      <c r="E118" s="119"/>
      <c r="F118" s="119"/>
      <c r="G118" s="119"/>
      <c r="H118" s="119"/>
      <c r="I118" s="119"/>
    </row>
    <row r="119" spans="1:9" s="120" customFormat="1" x14ac:dyDescent="0.3">
      <c r="A119" s="117"/>
      <c r="B119" s="118"/>
      <c r="C119" s="118"/>
      <c r="D119" s="131"/>
      <c r="E119" s="119"/>
      <c r="F119" s="119"/>
      <c r="G119" s="119"/>
      <c r="H119" s="119"/>
      <c r="I119" s="119"/>
    </row>
    <row r="120" spans="1:9" s="120" customFormat="1" x14ac:dyDescent="0.3">
      <c r="A120" s="117"/>
      <c r="B120" s="118"/>
      <c r="C120" s="118"/>
      <c r="D120" s="131"/>
      <c r="E120" s="119"/>
      <c r="F120" s="119"/>
      <c r="G120" s="119"/>
      <c r="H120" s="119"/>
      <c r="I120" s="119"/>
    </row>
    <row r="121" spans="1:9" s="120" customFormat="1" x14ac:dyDescent="0.3">
      <c r="A121" s="117"/>
      <c r="B121" s="118"/>
      <c r="C121" s="118"/>
      <c r="D121" s="131"/>
      <c r="E121" s="119"/>
      <c r="F121" s="119"/>
      <c r="G121" s="119"/>
      <c r="H121" s="119"/>
      <c r="I121" s="119"/>
    </row>
    <row r="122" spans="1:9" s="120" customFormat="1" x14ac:dyDescent="0.3">
      <c r="A122" s="117"/>
      <c r="B122" s="118"/>
      <c r="C122" s="118"/>
      <c r="D122" s="131"/>
      <c r="E122" s="119"/>
      <c r="F122" s="119"/>
      <c r="G122" s="119"/>
      <c r="H122" s="119"/>
      <c r="I122" s="119"/>
    </row>
    <row r="123" spans="1:9" s="120" customFormat="1" x14ac:dyDescent="0.3">
      <c r="A123" s="117"/>
      <c r="B123" s="118"/>
      <c r="C123" s="118"/>
      <c r="D123" s="131"/>
      <c r="E123" s="119"/>
      <c r="F123" s="119"/>
      <c r="G123" s="119"/>
      <c r="H123" s="119"/>
      <c r="I123" s="119"/>
    </row>
    <row r="124" spans="1:9" s="120" customFormat="1" x14ac:dyDescent="0.3">
      <c r="A124" s="117"/>
      <c r="B124" s="118"/>
      <c r="C124" s="118"/>
      <c r="D124" s="131"/>
      <c r="E124" s="119"/>
      <c r="F124" s="119"/>
      <c r="G124" s="119"/>
      <c r="H124" s="119"/>
      <c r="I124" s="119"/>
    </row>
    <row r="125" spans="1:9" s="120" customFormat="1" x14ac:dyDescent="0.3">
      <c r="A125" s="117"/>
      <c r="B125" s="118"/>
      <c r="C125" s="118"/>
      <c r="D125" s="131"/>
      <c r="E125" s="119"/>
      <c r="F125" s="119"/>
      <c r="G125" s="119"/>
      <c r="H125" s="119"/>
      <c r="I125" s="119"/>
    </row>
    <row r="126" spans="1:9" s="120" customFormat="1" x14ac:dyDescent="0.3">
      <c r="A126" s="117"/>
      <c r="B126" s="118"/>
      <c r="C126" s="118"/>
      <c r="D126" s="131"/>
      <c r="E126" s="119"/>
      <c r="F126" s="119"/>
      <c r="G126" s="119"/>
      <c r="H126" s="119"/>
      <c r="I126" s="119"/>
    </row>
    <row r="127" spans="1:9" s="120" customFormat="1" x14ac:dyDescent="0.3">
      <c r="A127" s="117"/>
      <c r="B127" s="118"/>
      <c r="C127" s="118"/>
      <c r="D127" s="131"/>
      <c r="E127" s="119"/>
      <c r="F127" s="119"/>
      <c r="G127" s="119"/>
      <c r="H127" s="119"/>
      <c r="I127" s="119"/>
    </row>
    <row r="128" spans="1:9" s="120" customFormat="1" x14ac:dyDescent="0.3">
      <c r="A128" s="117"/>
      <c r="B128" s="118"/>
      <c r="C128" s="118"/>
      <c r="D128" s="131"/>
      <c r="E128" s="119"/>
      <c r="F128" s="119"/>
      <c r="G128" s="119"/>
      <c r="H128" s="119"/>
      <c r="I128" s="119"/>
    </row>
    <row r="129" spans="1:9" s="120" customFormat="1" x14ac:dyDescent="0.3">
      <c r="A129" s="117"/>
      <c r="B129" s="118"/>
      <c r="C129" s="118"/>
      <c r="D129" s="131"/>
      <c r="E129" s="119"/>
      <c r="F129" s="119"/>
      <c r="G129" s="119"/>
      <c r="H129" s="119"/>
      <c r="I129" s="119"/>
    </row>
    <row r="130" spans="1:9" s="120" customFormat="1" x14ac:dyDescent="0.3">
      <c r="A130" s="117"/>
      <c r="B130" s="118"/>
      <c r="C130" s="118"/>
      <c r="D130" s="131"/>
      <c r="E130" s="119"/>
      <c r="F130" s="119"/>
      <c r="G130" s="119"/>
      <c r="H130" s="119"/>
      <c r="I130" s="119"/>
    </row>
    <row r="131" spans="1:9" s="120" customFormat="1" x14ac:dyDescent="0.3">
      <c r="A131" s="117"/>
      <c r="B131" s="118"/>
      <c r="C131" s="118"/>
      <c r="D131" s="131"/>
      <c r="E131" s="119"/>
      <c r="F131" s="119"/>
      <c r="G131" s="119"/>
      <c r="H131" s="119"/>
      <c r="I131" s="119"/>
    </row>
    <row r="132" spans="1:9" s="120" customFormat="1" x14ac:dyDescent="0.3">
      <c r="A132" s="117"/>
      <c r="B132" s="118"/>
      <c r="C132" s="118"/>
      <c r="D132" s="131"/>
      <c r="E132" s="119"/>
      <c r="F132" s="119"/>
      <c r="G132" s="119"/>
      <c r="H132" s="119"/>
      <c r="I132" s="119"/>
    </row>
    <row r="133" spans="1:9" s="120" customFormat="1" x14ac:dyDescent="0.3">
      <c r="A133" s="117"/>
      <c r="B133" s="118"/>
      <c r="C133" s="118"/>
      <c r="D133" s="131"/>
      <c r="E133" s="119"/>
      <c r="F133" s="119"/>
      <c r="G133" s="119"/>
      <c r="H133" s="119"/>
      <c r="I133" s="119"/>
    </row>
    <row r="134" spans="1:9" s="120" customFormat="1" x14ac:dyDescent="0.3">
      <c r="A134" s="117"/>
      <c r="B134" s="118"/>
      <c r="C134" s="118"/>
      <c r="D134" s="131"/>
      <c r="E134" s="119"/>
      <c r="F134" s="119"/>
      <c r="G134" s="119"/>
      <c r="H134" s="119"/>
      <c r="I134" s="119"/>
    </row>
    <row r="135" spans="1:9" s="120" customFormat="1" x14ac:dyDescent="0.3">
      <c r="A135" s="117"/>
      <c r="B135" s="118"/>
      <c r="C135" s="118"/>
      <c r="D135" s="131"/>
      <c r="E135" s="119"/>
      <c r="F135" s="119"/>
      <c r="G135" s="119"/>
      <c r="H135" s="119"/>
      <c r="I135" s="119"/>
    </row>
    <row r="136" spans="1:9" s="120" customFormat="1" x14ac:dyDescent="0.3">
      <c r="A136" s="117"/>
      <c r="B136" s="118"/>
      <c r="C136" s="118"/>
      <c r="D136" s="131"/>
      <c r="E136" s="119"/>
      <c r="F136" s="119"/>
      <c r="G136" s="119"/>
      <c r="H136" s="119"/>
      <c r="I136" s="119"/>
    </row>
    <row r="137" spans="1:9" s="120" customFormat="1" x14ac:dyDescent="0.3">
      <c r="A137" s="117"/>
      <c r="B137" s="118"/>
      <c r="C137" s="118"/>
      <c r="D137" s="131"/>
      <c r="E137" s="119"/>
      <c r="F137" s="119"/>
      <c r="G137" s="119"/>
      <c r="H137" s="119"/>
      <c r="I137" s="119"/>
    </row>
    <row r="138" spans="1:9" s="120" customFormat="1" x14ac:dyDescent="0.3">
      <c r="A138" s="117"/>
      <c r="B138" s="118"/>
      <c r="C138" s="118"/>
      <c r="D138" s="131"/>
      <c r="E138" s="119"/>
      <c r="F138" s="119"/>
      <c r="G138" s="119"/>
      <c r="H138" s="119"/>
      <c r="I138" s="119"/>
    </row>
    <row r="139" spans="1:9" s="120" customFormat="1" x14ac:dyDescent="0.3">
      <c r="A139" s="117"/>
      <c r="B139" s="118"/>
      <c r="C139" s="118"/>
      <c r="D139" s="131"/>
      <c r="E139" s="119"/>
      <c r="F139" s="119"/>
      <c r="G139" s="119"/>
      <c r="H139" s="119"/>
      <c r="I139" s="119"/>
    </row>
    <row r="140" spans="1:9" s="120" customFormat="1" x14ac:dyDescent="0.3">
      <c r="A140" s="117"/>
      <c r="B140" s="118"/>
      <c r="C140" s="118"/>
      <c r="D140" s="131"/>
      <c r="E140" s="119"/>
      <c r="F140" s="119"/>
      <c r="G140" s="119"/>
      <c r="H140" s="119"/>
      <c r="I140" s="119"/>
    </row>
    <row r="141" spans="1:9" s="120" customFormat="1" x14ac:dyDescent="0.3">
      <c r="A141" s="117"/>
      <c r="B141" s="118"/>
      <c r="C141" s="118"/>
      <c r="D141" s="131"/>
      <c r="E141" s="119"/>
      <c r="F141" s="119"/>
      <c r="G141" s="119"/>
      <c r="H141" s="119"/>
      <c r="I141" s="119"/>
    </row>
    <row r="142" spans="1:9" s="120" customFormat="1" x14ac:dyDescent="0.3">
      <c r="A142" s="117"/>
      <c r="B142" s="118"/>
      <c r="C142" s="118"/>
      <c r="D142" s="131"/>
      <c r="E142" s="119"/>
      <c r="F142" s="119"/>
      <c r="G142" s="119"/>
      <c r="H142" s="119"/>
      <c r="I142" s="119"/>
    </row>
    <row r="143" spans="1:9" s="120" customFormat="1" x14ac:dyDescent="0.3">
      <c r="A143" s="117"/>
      <c r="B143" s="118"/>
      <c r="C143" s="118"/>
      <c r="D143" s="131"/>
      <c r="E143" s="119"/>
      <c r="F143" s="119"/>
      <c r="G143" s="119"/>
      <c r="H143" s="119"/>
      <c r="I143" s="119"/>
    </row>
    <row r="144" spans="1:9" s="120" customFormat="1" x14ac:dyDescent="0.3">
      <c r="A144" s="117"/>
      <c r="B144" s="118"/>
      <c r="C144" s="118"/>
      <c r="D144" s="131"/>
      <c r="E144" s="119"/>
      <c r="F144" s="119"/>
      <c r="G144" s="119"/>
      <c r="H144" s="119"/>
      <c r="I144" s="119"/>
    </row>
    <row r="145" spans="1:9" s="120" customFormat="1" x14ac:dyDescent="0.3">
      <c r="A145" s="117"/>
      <c r="B145" s="118"/>
      <c r="C145" s="118"/>
      <c r="D145" s="131"/>
      <c r="E145" s="119"/>
      <c r="F145" s="119"/>
      <c r="G145" s="119"/>
      <c r="H145" s="119"/>
      <c r="I145" s="119"/>
    </row>
    <row r="146" spans="1:9" s="120" customFormat="1" x14ac:dyDescent="0.3">
      <c r="A146" s="117"/>
      <c r="B146" s="118"/>
      <c r="C146" s="118"/>
      <c r="D146" s="131"/>
      <c r="E146" s="119"/>
      <c r="F146" s="119"/>
      <c r="G146" s="119"/>
      <c r="H146" s="119"/>
      <c r="I146" s="119"/>
    </row>
    <row r="147" spans="1:9" s="120" customFormat="1" x14ac:dyDescent="0.3">
      <c r="A147" s="117"/>
      <c r="B147" s="118"/>
      <c r="C147" s="118"/>
      <c r="D147" s="131"/>
      <c r="E147" s="119"/>
      <c r="F147" s="119"/>
      <c r="G147" s="119"/>
      <c r="H147" s="119"/>
      <c r="I147" s="119"/>
    </row>
    <row r="148" spans="1:9" s="120" customFormat="1" x14ac:dyDescent="0.3">
      <c r="A148" s="117"/>
      <c r="B148" s="118"/>
      <c r="C148" s="118"/>
      <c r="D148" s="131"/>
      <c r="E148" s="119"/>
      <c r="F148" s="119"/>
      <c r="G148" s="119"/>
      <c r="H148" s="119"/>
      <c r="I148" s="119"/>
    </row>
    <row r="149" spans="1:9" s="120" customFormat="1" x14ac:dyDescent="0.3">
      <c r="A149" s="117"/>
      <c r="B149" s="118"/>
      <c r="C149" s="118"/>
      <c r="D149" s="131"/>
      <c r="E149" s="119"/>
      <c r="F149" s="119"/>
      <c r="G149" s="119"/>
      <c r="H149" s="119"/>
      <c r="I149" s="119"/>
    </row>
    <row r="150" spans="1:9" s="120" customFormat="1" x14ac:dyDescent="0.3">
      <c r="A150" s="117"/>
      <c r="B150" s="118"/>
      <c r="C150" s="118"/>
      <c r="D150" s="131"/>
      <c r="E150" s="119"/>
      <c r="F150" s="119"/>
      <c r="G150" s="119"/>
      <c r="H150" s="119"/>
      <c r="I150" s="119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view="pageBreakPreview" zoomScaleNormal="100" zoomScaleSheetLayoutView="100" workbookViewId="0">
      <selection activeCell="A16" sqref="A16"/>
    </sheetView>
  </sheetViews>
  <sheetFormatPr defaultRowHeight="15" x14ac:dyDescent="0.3"/>
  <cols>
    <col min="1" max="1" width="3.7109375" style="95" customWidth="1"/>
    <col min="2" max="3" width="4.7109375" style="101" customWidth="1"/>
    <col min="4" max="4" width="60.7109375" style="102" customWidth="1"/>
    <col min="5" max="7" width="13.7109375" style="97" customWidth="1"/>
    <col min="8" max="8" width="15.7109375" style="98" customWidth="1"/>
    <col min="9" max="9" width="13.7109375" style="97" customWidth="1"/>
    <col min="10" max="10" width="9.140625" style="99"/>
    <col min="11" max="11" width="10.140625" style="99" bestFit="1" customWidth="1"/>
    <col min="12" max="256" width="9.140625" style="99"/>
    <col min="257" max="257" width="3.7109375" style="99" customWidth="1"/>
    <col min="258" max="259" width="4.7109375" style="99" customWidth="1"/>
    <col min="260" max="260" width="33.7109375" style="99" customWidth="1"/>
    <col min="261" max="263" width="12.7109375" style="99" customWidth="1"/>
    <col min="264" max="264" width="13.7109375" style="99" customWidth="1"/>
    <col min="265" max="265" width="12.7109375" style="99" customWidth="1"/>
    <col min="266" max="266" width="9.140625" style="99"/>
    <col min="267" max="267" width="10.140625" style="99" bestFit="1" customWidth="1"/>
    <col min="268" max="512" width="9.140625" style="99"/>
    <col min="513" max="513" width="3.7109375" style="99" customWidth="1"/>
    <col min="514" max="515" width="4.7109375" style="99" customWidth="1"/>
    <col min="516" max="516" width="33.7109375" style="99" customWidth="1"/>
    <col min="517" max="519" width="12.7109375" style="99" customWidth="1"/>
    <col min="520" max="520" width="13.7109375" style="99" customWidth="1"/>
    <col min="521" max="521" width="12.7109375" style="99" customWidth="1"/>
    <col min="522" max="522" width="9.140625" style="99"/>
    <col min="523" max="523" width="10.140625" style="99" bestFit="1" customWidth="1"/>
    <col min="524" max="768" width="9.140625" style="99"/>
    <col min="769" max="769" width="3.7109375" style="99" customWidth="1"/>
    <col min="770" max="771" width="4.7109375" style="99" customWidth="1"/>
    <col min="772" max="772" width="33.7109375" style="99" customWidth="1"/>
    <col min="773" max="775" width="12.7109375" style="99" customWidth="1"/>
    <col min="776" max="776" width="13.7109375" style="99" customWidth="1"/>
    <col min="777" max="777" width="12.7109375" style="99" customWidth="1"/>
    <col min="778" max="778" width="9.140625" style="99"/>
    <col min="779" max="779" width="10.140625" style="99" bestFit="1" customWidth="1"/>
    <col min="780" max="1024" width="9.140625" style="99"/>
    <col min="1025" max="1025" width="3.7109375" style="99" customWidth="1"/>
    <col min="1026" max="1027" width="4.7109375" style="99" customWidth="1"/>
    <col min="1028" max="1028" width="33.7109375" style="99" customWidth="1"/>
    <col min="1029" max="1031" width="12.7109375" style="99" customWidth="1"/>
    <col min="1032" max="1032" width="13.7109375" style="99" customWidth="1"/>
    <col min="1033" max="1033" width="12.7109375" style="99" customWidth="1"/>
    <col min="1034" max="1034" width="9.140625" style="99"/>
    <col min="1035" max="1035" width="10.140625" style="99" bestFit="1" customWidth="1"/>
    <col min="1036" max="1280" width="9.140625" style="99"/>
    <col min="1281" max="1281" width="3.7109375" style="99" customWidth="1"/>
    <col min="1282" max="1283" width="4.7109375" style="99" customWidth="1"/>
    <col min="1284" max="1284" width="33.7109375" style="99" customWidth="1"/>
    <col min="1285" max="1287" width="12.7109375" style="99" customWidth="1"/>
    <col min="1288" max="1288" width="13.7109375" style="99" customWidth="1"/>
    <col min="1289" max="1289" width="12.7109375" style="99" customWidth="1"/>
    <col min="1290" max="1290" width="9.140625" style="99"/>
    <col min="1291" max="1291" width="10.140625" style="99" bestFit="1" customWidth="1"/>
    <col min="1292" max="1536" width="9.140625" style="99"/>
    <col min="1537" max="1537" width="3.7109375" style="99" customWidth="1"/>
    <col min="1538" max="1539" width="4.7109375" style="99" customWidth="1"/>
    <col min="1540" max="1540" width="33.7109375" style="99" customWidth="1"/>
    <col min="1541" max="1543" width="12.7109375" style="99" customWidth="1"/>
    <col min="1544" max="1544" width="13.7109375" style="99" customWidth="1"/>
    <col min="1545" max="1545" width="12.7109375" style="99" customWidth="1"/>
    <col min="1546" max="1546" width="9.140625" style="99"/>
    <col min="1547" max="1547" width="10.140625" style="99" bestFit="1" customWidth="1"/>
    <col min="1548" max="1792" width="9.140625" style="99"/>
    <col min="1793" max="1793" width="3.7109375" style="99" customWidth="1"/>
    <col min="1794" max="1795" width="4.7109375" style="99" customWidth="1"/>
    <col min="1796" max="1796" width="33.7109375" style="99" customWidth="1"/>
    <col min="1797" max="1799" width="12.7109375" style="99" customWidth="1"/>
    <col min="1800" max="1800" width="13.7109375" style="99" customWidth="1"/>
    <col min="1801" max="1801" width="12.7109375" style="99" customWidth="1"/>
    <col min="1802" max="1802" width="9.140625" style="99"/>
    <col min="1803" max="1803" width="10.140625" style="99" bestFit="1" customWidth="1"/>
    <col min="1804" max="2048" width="9.140625" style="99"/>
    <col min="2049" max="2049" width="3.7109375" style="99" customWidth="1"/>
    <col min="2050" max="2051" width="4.7109375" style="99" customWidth="1"/>
    <col min="2052" max="2052" width="33.7109375" style="99" customWidth="1"/>
    <col min="2053" max="2055" width="12.7109375" style="99" customWidth="1"/>
    <col min="2056" max="2056" width="13.7109375" style="99" customWidth="1"/>
    <col min="2057" max="2057" width="12.7109375" style="99" customWidth="1"/>
    <col min="2058" max="2058" width="9.140625" style="99"/>
    <col min="2059" max="2059" width="10.140625" style="99" bestFit="1" customWidth="1"/>
    <col min="2060" max="2304" width="9.140625" style="99"/>
    <col min="2305" max="2305" width="3.7109375" style="99" customWidth="1"/>
    <col min="2306" max="2307" width="4.7109375" style="99" customWidth="1"/>
    <col min="2308" max="2308" width="33.7109375" style="99" customWidth="1"/>
    <col min="2309" max="2311" width="12.7109375" style="99" customWidth="1"/>
    <col min="2312" max="2312" width="13.7109375" style="99" customWidth="1"/>
    <col min="2313" max="2313" width="12.7109375" style="99" customWidth="1"/>
    <col min="2314" max="2314" width="9.140625" style="99"/>
    <col min="2315" max="2315" width="10.140625" style="99" bestFit="1" customWidth="1"/>
    <col min="2316" max="2560" width="9.140625" style="99"/>
    <col min="2561" max="2561" width="3.7109375" style="99" customWidth="1"/>
    <col min="2562" max="2563" width="4.7109375" style="99" customWidth="1"/>
    <col min="2564" max="2564" width="33.7109375" style="99" customWidth="1"/>
    <col min="2565" max="2567" width="12.7109375" style="99" customWidth="1"/>
    <col min="2568" max="2568" width="13.7109375" style="99" customWidth="1"/>
    <col min="2569" max="2569" width="12.7109375" style="99" customWidth="1"/>
    <col min="2570" max="2570" width="9.140625" style="99"/>
    <col min="2571" max="2571" width="10.140625" style="99" bestFit="1" customWidth="1"/>
    <col min="2572" max="2816" width="9.140625" style="99"/>
    <col min="2817" max="2817" width="3.7109375" style="99" customWidth="1"/>
    <col min="2818" max="2819" width="4.7109375" style="99" customWidth="1"/>
    <col min="2820" max="2820" width="33.7109375" style="99" customWidth="1"/>
    <col min="2821" max="2823" width="12.7109375" style="99" customWidth="1"/>
    <col min="2824" max="2824" width="13.7109375" style="99" customWidth="1"/>
    <col min="2825" max="2825" width="12.7109375" style="99" customWidth="1"/>
    <col min="2826" max="2826" width="9.140625" style="99"/>
    <col min="2827" max="2827" width="10.140625" style="99" bestFit="1" customWidth="1"/>
    <col min="2828" max="3072" width="9.140625" style="99"/>
    <col min="3073" max="3073" width="3.7109375" style="99" customWidth="1"/>
    <col min="3074" max="3075" width="4.7109375" style="99" customWidth="1"/>
    <col min="3076" max="3076" width="33.7109375" style="99" customWidth="1"/>
    <col min="3077" max="3079" width="12.7109375" style="99" customWidth="1"/>
    <col min="3080" max="3080" width="13.7109375" style="99" customWidth="1"/>
    <col min="3081" max="3081" width="12.7109375" style="99" customWidth="1"/>
    <col min="3082" max="3082" width="9.140625" style="99"/>
    <col min="3083" max="3083" width="10.140625" style="99" bestFit="1" customWidth="1"/>
    <col min="3084" max="3328" width="9.140625" style="99"/>
    <col min="3329" max="3329" width="3.7109375" style="99" customWidth="1"/>
    <col min="3330" max="3331" width="4.7109375" style="99" customWidth="1"/>
    <col min="3332" max="3332" width="33.7109375" style="99" customWidth="1"/>
    <col min="3333" max="3335" width="12.7109375" style="99" customWidth="1"/>
    <col min="3336" max="3336" width="13.7109375" style="99" customWidth="1"/>
    <col min="3337" max="3337" width="12.7109375" style="99" customWidth="1"/>
    <col min="3338" max="3338" width="9.140625" style="99"/>
    <col min="3339" max="3339" width="10.140625" style="99" bestFit="1" customWidth="1"/>
    <col min="3340" max="3584" width="9.140625" style="99"/>
    <col min="3585" max="3585" width="3.7109375" style="99" customWidth="1"/>
    <col min="3586" max="3587" width="4.7109375" style="99" customWidth="1"/>
    <col min="3588" max="3588" width="33.7109375" style="99" customWidth="1"/>
    <col min="3589" max="3591" width="12.7109375" style="99" customWidth="1"/>
    <col min="3592" max="3592" width="13.7109375" style="99" customWidth="1"/>
    <col min="3593" max="3593" width="12.7109375" style="99" customWidth="1"/>
    <col min="3594" max="3594" width="9.140625" style="99"/>
    <col min="3595" max="3595" width="10.140625" style="99" bestFit="1" customWidth="1"/>
    <col min="3596" max="3840" width="9.140625" style="99"/>
    <col min="3841" max="3841" width="3.7109375" style="99" customWidth="1"/>
    <col min="3842" max="3843" width="4.7109375" style="99" customWidth="1"/>
    <col min="3844" max="3844" width="33.7109375" style="99" customWidth="1"/>
    <col min="3845" max="3847" width="12.7109375" style="99" customWidth="1"/>
    <col min="3848" max="3848" width="13.7109375" style="99" customWidth="1"/>
    <col min="3849" max="3849" width="12.7109375" style="99" customWidth="1"/>
    <col min="3850" max="3850" width="9.140625" style="99"/>
    <col min="3851" max="3851" width="10.140625" style="99" bestFit="1" customWidth="1"/>
    <col min="3852" max="4096" width="9.140625" style="99"/>
    <col min="4097" max="4097" width="3.7109375" style="99" customWidth="1"/>
    <col min="4098" max="4099" width="4.7109375" style="99" customWidth="1"/>
    <col min="4100" max="4100" width="33.7109375" style="99" customWidth="1"/>
    <col min="4101" max="4103" width="12.7109375" style="99" customWidth="1"/>
    <col min="4104" max="4104" width="13.7109375" style="99" customWidth="1"/>
    <col min="4105" max="4105" width="12.7109375" style="99" customWidth="1"/>
    <col min="4106" max="4106" width="9.140625" style="99"/>
    <col min="4107" max="4107" width="10.140625" style="99" bestFit="1" customWidth="1"/>
    <col min="4108" max="4352" width="9.140625" style="99"/>
    <col min="4353" max="4353" width="3.7109375" style="99" customWidth="1"/>
    <col min="4354" max="4355" width="4.7109375" style="99" customWidth="1"/>
    <col min="4356" max="4356" width="33.7109375" style="99" customWidth="1"/>
    <col min="4357" max="4359" width="12.7109375" style="99" customWidth="1"/>
    <col min="4360" max="4360" width="13.7109375" style="99" customWidth="1"/>
    <col min="4361" max="4361" width="12.7109375" style="99" customWidth="1"/>
    <col min="4362" max="4362" width="9.140625" style="99"/>
    <col min="4363" max="4363" width="10.140625" style="99" bestFit="1" customWidth="1"/>
    <col min="4364" max="4608" width="9.140625" style="99"/>
    <col min="4609" max="4609" width="3.7109375" style="99" customWidth="1"/>
    <col min="4610" max="4611" width="4.7109375" style="99" customWidth="1"/>
    <col min="4612" max="4612" width="33.7109375" style="99" customWidth="1"/>
    <col min="4613" max="4615" width="12.7109375" style="99" customWidth="1"/>
    <col min="4616" max="4616" width="13.7109375" style="99" customWidth="1"/>
    <col min="4617" max="4617" width="12.7109375" style="99" customWidth="1"/>
    <col min="4618" max="4618" width="9.140625" style="99"/>
    <col min="4619" max="4619" width="10.140625" style="99" bestFit="1" customWidth="1"/>
    <col min="4620" max="4864" width="9.140625" style="99"/>
    <col min="4865" max="4865" width="3.7109375" style="99" customWidth="1"/>
    <col min="4866" max="4867" width="4.7109375" style="99" customWidth="1"/>
    <col min="4868" max="4868" width="33.7109375" style="99" customWidth="1"/>
    <col min="4869" max="4871" width="12.7109375" style="99" customWidth="1"/>
    <col min="4872" max="4872" width="13.7109375" style="99" customWidth="1"/>
    <col min="4873" max="4873" width="12.7109375" style="99" customWidth="1"/>
    <col min="4874" max="4874" width="9.140625" style="99"/>
    <col min="4875" max="4875" width="10.140625" style="99" bestFit="1" customWidth="1"/>
    <col min="4876" max="5120" width="9.140625" style="99"/>
    <col min="5121" max="5121" width="3.7109375" style="99" customWidth="1"/>
    <col min="5122" max="5123" width="4.7109375" style="99" customWidth="1"/>
    <col min="5124" max="5124" width="33.7109375" style="99" customWidth="1"/>
    <col min="5125" max="5127" width="12.7109375" style="99" customWidth="1"/>
    <col min="5128" max="5128" width="13.7109375" style="99" customWidth="1"/>
    <col min="5129" max="5129" width="12.7109375" style="99" customWidth="1"/>
    <col min="5130" max="5130" width="9.140625" style="99"/>
    <col min="5131" max="5131" width="10.140625" style="99" bestFit="1" customWidth="1"/>
    <col min="5132" max="5376" width="9.140625" style="99"/>
    <col min="5377" max="5377" width="3.7109375" style="99" customWidth="1"/>
    <col min="5378" max="5379" width="4.7109375" style="99" customWidth="1"/>
    <col min="5380" max="5380" width="33.7109375" style="99" customWidth="1"/>
    <col min="5381" max="5383" width="12.7109375" style="99" customWidth="1"/>
    <col min="5384" max="5384" width="13.7109375" style="99" customWidth="1"/>
    <col min="5385" max="5385" width="12.7109375" style="99" customWidth="1"/>
    <col min="5386" max="5386" width="9.140625" style="99"/>
    <col min="5387" max="5387" width="10.140625" style="99" bestFit="1" customWidth="1"/>
    <col min="5388" max="5632" width="9.140625" style="99"/>
    <col min="5633" max="5633" width="3.7109375" style="99" customWidth="1"/>
    <col min="5634" max="5635" width="4.7109375" style="99" customWidth="1"/>
    <col min="5636" max="5636" width="33.7109375" style="99" customWidth="1"/>
    <col min="5637" max="5639" width="12.7109375" style="99" customWidth="1"/>
    <col min="5640" max="5640" width="13.7109375" style="99" customWidth="1"/>
    <col min="5641" max="5641" width="12.7109375" style="99" customWidth="1"/>
    <col min="5642" max="5642" width="9.140625" style="99"/>
    <col min="5643" max="5643" width="10.140625" style="99" bestFit="1" customWidth="1"/>
    <col min="5644" max="5888" width="9.140625" style="99"/>
    <col min="5889" max="5889" width="3.7109375" style="99" customWidth="1"/>
    <col min="5890" max="5891" width="4.7109375" style="99" customWidth="1"/>
    <col min="5892" max="5892" width="33.7109375" style="99" customWidth="1"/>
    <col min="5893" max="5895" width="12.7109375" style="99" customWidth="1"/>
    <col min="5896" max="5896" width="13.7109375" style="99" customWidth="1"/>
    <col min="5897" max="5897" width="12.7109375" style="99" customWidth="1"/>
    <col min="5898" max="5898" width="9.140625" style="99"/>
    <col min="5899" max="5899" width="10.140625" style="99" bestFit="1" customWidth="1"/>
    <col min="5900" max="6144" width="9.140625" style="99"/>
    <col min="6145" max="6145" width="3.7109375" style="99" customWidth="1"/>
    <col min="6146" max="6147" width="4.7109375" style="99" customWidth="1"/>
    <col min="6148" max="6148" width="33.7109375" style="99" customWidth="1"/>
    <col min="6149" max="6151" width="12.7109375" style="99" customWidth="1"/>
    <col min="6152" max="6152" width="13.7109375" style="99" customWidth="1"/>
    <col min="6153" max="6153" width="12.7109375" style="99" customWidth="1"/>
    <col min="6154" max="6154" width="9.140625" style="99"/>
    <col min="6155" max="6155" width="10.140625" style="99" bestFit="1" customWidth="1"/>
    <col min="6156" max="6400" width="9.140625" style="99"/>
    <col min="6401" max="6401" width="3.7109375" style="99" customWidth="1"/>
    <col min="6402" max="6403" width="4.7109375" style="99" customWidth="1"/>
    <col min="6404" max="6404" width="33.7109375" style="99" customWidth="1"/>
    <col min="6405" max="6407" width="12.7109375" style="99" customWidth="1"/>
    <col min="6408" max="6408" width="13.7109375" style="99" customWidth="1"/>
    <col min="6409" max="6409" width="12.7109375" style="99" customWidth="1"/>
    <col min="6410" max="6410" width="9.140625" style="99"/>
    <col min="6411" max="6411" width="10.140625" style="99" bestFit="1" customWidth="1"/>
    <col min="6412" max="6656" width="9.140625" style="99"/>
    <col min="6657" max="6657" width="3.7109375" style="99" customWidth="1"/>
    <col min="6658" max="6659" width="4.7109375" style="99" customWidth="1"/>
    <col min="6660" max="6660" width="33.7109375" style="99" customWidth="1"/>
    <col min="6661" max="6663" width="12.7109375" style="99" customWidth="1"/>
    <col min="6664" max="6664" width="13.7109375" style="99" customWidth="1"/>
    <col min="6665" max="6665" width="12.7109375" style="99" customWidth="1"/>
    <col min="6666" max="6666" width="9.140625" style="99"/>
    <col min="6667" max="6667" width="10.140625" style="99" bestFit="1" customWidth="1"/>
    <col min="6668" max="6912" width="9.140625" style="99"/>
    <col min="6913" max="6913" width="3.7109375" style="99" customWidth="1"/>
    <col min="6914" max="6915" width="4.7109375" style="99" customWidth="1"/>
    <col min="6916" max="6916" width="33.7109375" style="99" customWidth="1"/>
    <col min="6917" max="6919" width="12.7109375" style="99" customWidth="1"/>
    <col min="6920" max="6920" width="13.7109375" style="99" customWidth="1"/>
    <col min="6921" max="6921" width="12.7109375" style="99" customWidth="1"/>
    <col min="6922" max="6922" width="9.140625" style="99"/>
    <col min="6923" max="6923" width="10.140625" style="99" bestFit="1" customWidth="1"/>
    <col min="6924" max="7168" width="9.140625" style="99"/>
    <col min="7169" max="7169" width="3.7109375" style="99" customWidth="1"/>
    <col min="7170" max="7171" width="4.7109375" style="99" customWidth="1"/>
    <col min="7172" max="7172" width="33.7109375" style="99" customWidth="1"/>
    <col min="7173" max="7175" width="12.7109375" style="99" customWidth="1"/>
    <col min="7176" max="7176" width="13.7109375" style="99" customWidth="1"/>
    <col min="7177" max="7177" width="12.7109375" style="99" customWidth="1"/>
    <col min="7178" max="7178" width="9.140625" style="99"/>
    <col min="7179" max="7179" width="10.140625" style="99" bestFit="1" customWidth="1"/>
    <col min="7180" max="7424" width="9.140625" style="99"/>
    <col min="7425" max="7425" width="3.7109375" style="99" customWidth="1"/>
    <col min="7426" max="7427" width="4.7109375" style="99" customWidth="1"/>
    <col min="7428" max="7428" width="33.7109375" style="99" customWidth="1"/>
    <col min="7429" max="7431" width="12.7109375" style="99" customWidth="1"/>
    <col min="7432" max="7432" width="13.7109375" style="99" customWidth="1"/>
    <col min="7433" max="7433" width="12.7109375" style="99" customWidth="1"/>
    <col min="7434" max="7434" width="9.140625" style="99"/>
    <col min="7435" max="7435" width="10.140625" style="99" bestFit="1" customWidth="1"/>
    <col min="7436" max="7680" width="9.140625" style="99"/>
    <col min="7681" max="7681" width="3.7109375" style="99" customWidth="1"/>
    <col min="7682" max="7683" width="4.7109375" style="99" customWidth="1"/>
    <col min="7684" max="7684" width="33.7109375" style="99" customWidth="1"/>
    <col min="7685" max="7687" width="12.7109375" style="99" customWidth="1"/>
    <col min="7688" max="7688" width="13.7109375" style="99" customWidth="1"/>
    <col min="7689" max="7689" width="12.7109375" style="99" customWidth="1"/>
    <col min="7690" max="7690" width="9.140625" style="99"/>
    <col min="7691" max="7691" width="10.140625" style="99" bestFit="1" customWidth="1"/>
    <col min="7692" max="7936" width="9.140625" style="99"/>
    <col min="7937" max="7937" width="3.7109375" style="99" customWidth="1"/>
    <col min="7938" max="7939" width="4.7109375" style="99" customWidth="1"/>
    <col min="7940" max="7940" width="33.7109375" style="99" customWidth="1"/>
    <col min="7941" max="7943" width="12.7109375" style="99" customWidth="1"/>
    <col min="7944" max="7944" width="13.7109375" style="99" customWidth="1"/>
    <col min="7945" max="7945" width="12.7109375" style="99" customWidth="1"/>
    <col min="7946" max="7946" width="9.140625" style="99"/>
    <col min="7947" max="7947" width="10.140625" style="99" bestFit="1" customWidth="1"/>
    <col min="7948" max="8192" width="9.140625" style="99"/>
    <col min="8193" max="8193" width="3.7109375" style="99" customWidth="1"/>
    <col min="8194" max="8195" width="4.7109375" style="99" customWidth="1"/>
    <col min="8196" max="8196" width="33.7109375" style="99" customWidth="1"/>
    <col min="8197" max="8199" width="12.7109375" style="99" customWidth="1"/>
    <col min="8200" max="8200" width="13.7109375" style="99" customWidth="1"/>
    <col min="8201" max="8201" width="12.7109375" style="99" customWidth="1"/>
    <col min="8202" max="8202" width="9.140625" style="99"/>
    <col min="8203" max="8203" width="10.140625" style="99" bestFit="1" customWidth="1"/>
    <col min="8204" max="8448" width="9.140625" style="99"/>
    <col min="8449" max="8449" width="3.7109375" style="99" customWidth="1"/>
    <col min="8450" max="8451" width="4.7109375" style="99" customWidth="1"/>
    <col min="8452" max="8452" width="33.7109375" style="99" customWidth="1"/>
    <col min="8453" max="8455" width="12.7109375" style="99" customWidth="1"/>
    <col min="8456" max="8456" width="13.7109375" style="99" customWidth="1"/>
    <col min="8457" max="8457" width="12.7109375" style="99" customWidth="1"/>
    <col min="8458" max="8458" width="9.140625" style="99"/>
    <col min="8459" max="8459" width="10.140625" style="99" bestFit="1" customWidth="1"/>
    <col min="8460" max="8704" width="9.140625" style="99"/>
    <col min="8705" max="8705" width="3.7109375" style="99" customWidth="1"/>
    <col min="8706" max="8707" width="4.7109375" style="99" customWidth="1"/>
    <col min="8708" max="8708" width="33.7109375" style="99" customWidth="1"/>
    <col min="8709" max="8711" width="12.7109375" style="99" customWidth="1"/>
    <col min="8712" max="8712" width="13.7109375" style="99" customWidth="1"/>
    <col min="8713" max="8713" width="12.7109375" style="99" customWidth="1"/>
    <col min="8714" max="8714" width="9.140625" style="99"/>
    <col min="8715" max="8715" width="10.140625" style="99" bestFit="1" customWidth="1"/>
    <col min="8716" max="8960" width="9.140625" style="99"/>
    <col min="8961" max="8961" width="3.7109375" style="99" customWidth="1"/>
    <col min="8962" max="8963" width="4.7109375" style="99" customWidth="1"/>
    <col min="8964" max="8964" width="33.7109375" style="99" customWidth="1"/>
    <col min="8965" max="8967" width="12.7109375" style="99" customWidth="1"/>
    <col min="8968" max="8968" width="13.7109375" style="99" customWidth="1"/>
    <col min="8969" max="8969" width="12.7109375" style="99" customWidth="1"/>
    <col min="8970" max="8970" width="9.140625" style="99"/>
    <col min="8971" max="8971" width="10.140625" style="99" bestFit="1" customWidth="1"/>
    <col min="8972" max="9216" width="9.140625" style="99"/>
    <col min="9217" max="9217" width="3.7109375" style="99" customWidth="1"/>
    <col min="9218" max="9219" width="4.7109375" style="99" customWidth="1"/>
    <col min="9220" max="9220" width="33.7109375" style="99" customWidth="1"/>
    <col min="9221" max="9223" width="12.7109375" style="99" customWidth="1"/>
    <col min="9224" max="9224" width="13.7109375" style="99" customWidth="1"/>
    <col min="9225" max="9225" width="12.7109375" style="99" customWidth="1"/>
    <col min="9226" max="9226" width="9.140625" style="99"/>
    <col min="9227" max="9227" width="10.140625" style="99" bestFit="1" customWidth="1"/>
    <col min="9228" max="9472" width="9.140625" style="99"/>
    <col min="9473" max="9473" width="3.7109375" style="99" customWidth="1"/>
    <col min="9474" max="9475" width="4.7109375" style="99" customWidth="1"/>
    <col min="9476" max="9476" width="33.7109375" style="99" customWidth="1"/>
    <col min="9477" max="9479" width="12.7109375" style="99" customWidth="1"/>
    <col min="9480" max="9480" width="13.7109375" style="99" customWidth="1"/>
    <col min="9481" max="9481" width="12.7109375" style="99" customWidth="1"/>
    <col min="9482" max="9482" width="9.140625" style="99"/>
    <col min="9483" max="9483" width="10.140625" style="99" bestFit="1" customWidth="1"/>
    <col min="9484" max="9728" width="9.140625" style="99"/>
    <col min="9729" max="9729" width="3.7109375" style="99" customWidth="1"/>
    <col min="9730" max="9731" width="4.7109375" style="99" customWidth="1"/>
    <col min="9732" max="9732" width="33.7109375" style="99" customWidth="1"/>
    <col min="9733" max="9735" width="12.7109375" style="99" customWidth="1"/>
    <col min="9736" max="9736" width="13.7109375" style="99" customWidth="1"/>
    <col min="9737" max="9737" width="12.7109375" style="99" customWidth="1"/>
    <col min="9738" max="9738" width="9.140625" style="99"/>
    <col min="9739" max="9739" width="10.140625" style="99" bestFit="1" customWidth="1"/>
    <col min="9740" max="9984" width="9.140625" style="99"/>
    <col min="9985" max="9985" width="3.7109375" style="99" customWidth="1"/>
    <col min="9986" max="9987" width="4.7109375" style="99" customWidth="1"/>
    <col min="9988" max="9988" width="33.7109375" style="99" customWidth="1"/>
    <col min="9989" max="9991" width="12.7109375" style="99" customWidth="1"/>
    <col min="9992" max="9992" width="13.7109375" style="99" customWidth="1"/>
    <col min="9993" max="9993" width="12.7109375" style="99" customWidth="1"/>
    <col min="9994" max="9994" width="9.140625" style="99"/>
    <col min="9995" max="9995" width="10.140625" style="99" bestFit="1" customWidth="1"/>
    <col min="9996" max="10240" width="9.140625" style="99"/>
    <col min="10241" max="10241" width="3.7109375" style="99" customWidth="1"/>
    <col min="10242" max="10243" width="4.7109375" style="99" customWidth="1"/>
    <col min="10244" max="10244" width="33.7109375" style="99" customWidth="1"/>
    <col min="10245" max="10247" width="12.7109375" style="99" customWidth="1"/>
    <col min="10248" max="10248" width="13.7109375" style="99" customWidth="1"/>
    <col min="10249" max="10249" width="12.7109375" style="99" customWidth="1"/>
    <col min="10250" max="10250" width="9.140625" style="99"/>
    <col min="10251" max="10251" width="10.140625" style="99" bestFit="1" customWidth="1"/>
    <col min="10252" max="10496" width="9.140625" style="99"/>
    <col min="10497" max="10497" width="3.7109375" style="99" customWidth="1"/>
    <col min="10498" max="10499" width="4.7109375" style="99" customWidth="1"/>
    <col min="10500" max="10500" width="33.7109375" style="99" customWidth="1"/>
    <col min="10501" max="10503" width="12.7109375" style="99" customWidth="1"/>
    <col min="10504" max="10504" width="13.7109375" style="99" customWidth="1"/>
    <col min="10505" max="10505" width="12.7109375" style="99" customWidth="1"/>
    <col min="10506" max="10506" width="9.140625" style="99"/>
    <col min="10507" max="10507" width="10.140625" style="99" bestFit="1" customWidth="1"/>
    <col min="10508" max="10752" width="9.140625" style="99"/>
    <col min="10753" max="10753" width="3.7109375" style="99" customWidth="1"/>
    <col min="10754" max="10755" width="4.7109375" style="99" customWidth="1"/>
    <col min="10756" max="10756" width="33.7109375" style="99" customWidth="1"/>
    <col min="10757" max="10759" width="12.7109375" style="99" customWidth="1"/>
    <col min="10760" max="10760" width="13.7109375" style="99" customWidth="1"/>
    <col min="10761" max="10761" width="12.7109375" style="99" customWidth="1"/>
    <col min="10762" max="10762" width="9.140625" style="99"/>
    <col min="10763" max="10763" width="10.140625" style="99" bestFit="1" customWidth="1"/>
    <col min="10764" max="11008" width="9.140625" style="99"/>
    <col min="11009" max="11009" width="3.7109375" style="99" customWidth="1"/>
    <col min="11010" max="11011" width="4.7109375" style="99" customWidth="1"/>
    <col min="11012" max="11012" width="33.7109375" style="99" customWidth="1"/>
    <col min="11013" max="11015" width="12.7109375" style="99" customWidth="1"/>
    <col min="11016" max="11016" width="13.7109375" style="99" customWidth="1"/>
    <col min="11017" max="11017" width="12.7109375" style="99" customWidth="1"/>
    <col min="11018" max="11018" width="9.140625" style="99"/>
    <col min="11019" max="11019" width="10.140625" style="99" bestFit="1" customWidth="1"/>
    <col min="11020" max="11264" width="9.140625" style="99"/>
    <col min="11265" max="11265" width="3.7109375" style="99" customWidth="1"/>
    <col min="11266" max="11267" width="4.7109375" style="99" customWidth="1"/>
    <col min="11268" max="11268" width="33.7109375" style="99" customWidth="1"/>
    <col min="11269" max="11271" width="12.7109375" style="99" customWidth="1"/>
    <col min="11272" max="11272" width="13.7109375" style="99" customWidth="1"/>
    <col min="11273" max="11273" width="12.7109375" style="99" customWidth="1"/>
    <col min="11274" max="11274" width="9.140625" style="99"/>
    <col min="11275" max="11275" width="10.140625" style="99" bestFit="1" customWidth="1"/>
    <col min="11276" max="11520" width="9.140625" style="99"/>
    <col min="11521" max="11521" width="3.7109375" style="99" customWidth="1"/>
    <col min="11522" max="11523" width="4.7109375" style="99" customWidth="1"/>
    <col min="11524" max="11524" width="33.7109375" style="99" customWidth="1"/>
    <col min="11525" max="11527" width="12.7109375" style="99" customWidth="1"/>
    <col min="11528" max="11528" width="13.7109375" style="99" customWidth="1"/>
    <col min="11529" max="11529" width="12.7109375" style="99" customWidth="1"/>
    <col min="11530" max="11530" width="9.140625" style="99"/>
    <col min="11531" max="11531" width="10.140625" style="99" bestFit="1" customWidth="1"/>
    <col min="11532" max="11776" width="9.140625" style="99"/>
    <col min="11777" max="11777" width="3.7109375" style="99" customWidth="1"/>
    <col min="11778" max="11779" width="4.7109375" style="99" customWidth="1"/>
    <col min="11780" max="11780" width="33.7109375" style="99" customWidth="1"/>
    <col min="11781" max="11783" width="12.7109375" style="99" customWidth="1"/>
    <col min="11784" max="11784" width="13.7109375" style="99" customWidth="1"/>
    <col min="11785" max="11785" width="12.7109375" style="99" customWidth="1"/>
    <col min="11786" max="11786" width="9.140625" style="99"/>
    <col min="11787" max="11787" width="10.140625" style="99" bestFit="1" customWidth="1"/>
    <col min="11788" max="12032" width="9.140625" style="99"/>
    <col min="12033" max="12033" width="3.7109375" style="99" customWidth="1"/>
    <col min="12034" max="12035" width="4.7109375" style="99" customWidth="1"/>
    <col min="12036" max="12036" width="33.7109375" style="99" customWidth="1"/>
    <col min="12037" max="12039" width="12.7109375" style="99" customWidth="1"/>
    <col min="12040" max="12040" width="13.7109375" style="99" customWidth="1"/>
    <col min="12041" max="12041" width="12.7109375" style="99" customWidth="1"/>
    <col min="12042" max="12042" width="9.140625" style="99"/>
    <col min="12043" max="12043" width="10.140625" style="99" bestFit="1" customWidth="1"/>
    <col min="12044" max="12288" width="9.140625" style="99"/>
    <col min="12289" max="12289" width="3.7109375" style="99" customWidth="1"/>
    <col min="12290" max="12291" width="4.7109375" style="99" customWidth="1"/>
    <col min="12292" max="12292" width="33.7109375" style="99" customWidth="1"/>
    <col min="12293" max="12295" width="12.7109375" style="99" customWidth="1"/>
    <col min="12296" max="12296" width="13.7109375" style="99" customWidth="1"/>
    <col min="12297" max="12297" width="12.7109375" style="99" customWidth="1"/>
    <col min="12298" max="12298" width="9.140625" style="99"/>
    <col min="12299" max="12299" width="10.140625" style="99" bestFit="1" customWidth="1"/>
    <col min="12300" max="12544" width="9.140625" style="99"/>
    <col min="12545" max="12545" width="3.7109375" style="99" customWidth="1"/>
    <col min="12546" max="12547" width="4.7109375" style="99" customWidth="1"/>
    <col min="12548" max="12548" width="33.7109375" style="99" customWidth="1"/>
    <col min="12549" max="12551" width="12.7109375" style="99" customWidth="1"/>
    <col min="12552" max="12552" width="13.7109375" style="99" customWidth="1"/>
    <col min="12553" max="12553" width="12.7109375" style="99" customWidth="1"/>
    <col min="12554" max="12554" width="9.140625" style="99"/>
    <col min="12555" max="12555" width="10.140625" style="99" bestFit="1" customWidth="1"/>
    <col min="12556" max="12800" width="9.140625" style="99"/>
    <col min="12801" max="12801" width="3.7109375" style="99" customWidth="1"/>
    <col min="12802" max="12803" width="4.7109375" style="99" customWidth="1"/>
    <col min="12804" max="12804" width="33.7109375" style="99" customWidth="1"/>
    <col min="12805" max="12807" width="12.7109375" style="99" customWidth="1"/>
    <col min="12808" max="12808" width="13.7109375" style="99" customWidth="1"/>
    <col min="12809" max="12809" width="12.7109375" style="99" customWidth="1"/>
    <col min="12810" max="12810" width="9.140625" style="99"/>
    <col min="12811" max="12811" width="10.140625" style="99" bestFit="1" customWidth="1"/>
    <col min="12812" max="13056" width="9.140625" style="99"/>
    <col min="13057" max="13057" width="3.7109375" style="99" customWidth="1"/>
    <col min="13058" max="13059" width="4.7109375" style="99" customWidth="1"/>
    <col min="13060" max="13060" width="33.7109375" style="99" customWidth="1"/>
    <col min="13061" max="13063" width="12.7109375" style="99" customWidth="1"/>
    <col min="13064" max="13064" width="13.7109375" style="99" customWidth="1"/>
    <col min="13065" max="13065" width="12.7109375" style="99" customWidth="1"/>
    <col min="13066" max="13066" width="9.140625" style="99"/>
    <col min="13067" max="13067" width="10.140625" style="99" bestFit="1" customWidth="1"/>
    <col min="13068" max="13312" width="9.140625" style="99"/>
    <col min="13313" max="13313" width="3.7109375" style="99" customWidth="1"/>
    <col min="13314" max="13315" width="4.7109375" style="99" customWidth="1"/>
    <col min="13316" max="13316" width="33.7109375" style="99" customWidth="1"/>
    <col min="13317" max="13319" width="12.7109375" style="99" customWidth="1"/>
    <col min="13320" max="13320" width="13.7109375" style="99" customWidth="1"/>
    <col min="13321" max="13321" width="12.7109375" style="99" customWidth="1"/>
    <col min="13322" max="13322" width="9.140625" style="99"/>
    <col min="13323" max="13323" width="10.140625" style="99" bestFit="1" customWidth="1"/>
    <col min="13324" max="13568" width="9.140625" style="99"/>
    <col min="13569" max="13569" width="3.7109375" style="99" customWidth="1"/>
    <col min="13570" max="13571" width="4.7109375" style="99" customWidth="1"/>
    <col min="13572" max="13572" width="33.7109375" style="99" customWidth="1"/>
    <col min="13573" max="13575" width="12.7109375" style="99" customWidth="1"/>
    <col min="13576" max="13576" width="13.7109375" style="99" customWidth="1"/>
    <col min="13577" max="13577" width="12.7109375" style="99" customWidth="1"/>
    <col min="13578" max="13578" width="9.140625" style="99"/>
    <col min="13579" max="13579" width="10.140625" style="99" bestFit="1" customWidth="1"/>
    <col min="13580" max="13824" width="9.140625" style="99"/>
    <col min="13825" max="13825" width="3.7109375" style="99" customWidth="1"/>
    <col min="13826" max="13827" width="4.7109375" style="99" customWidth="1"/>
    <col min="13828" max="13828" width="33.7109375" style="99" customWidth="1"/>
    <col min="13829" max="13831" width="12.7109375" style="99" customWidth="1"/>
    <col min="13832" max="13832" width="13.7109375" style="99" customWidth="1"/>
    <col min="13833" max="13833" width="12.7109375" style="99" customWidth="1"/>
    <col min="13834" max="13834" width="9.140625" style="99"/>
    <col min="13835" max="13835" width="10.140625" style="99" bestFit="1" customWidth="1"/>
    <col min="13836" max="14080" width="9.140625" style="99"/>
    <col min="14081" max="14081" width="3.7109375" style="99" customWidth="1"/>
    <col min="14082" max="14083" width="4.7109375" style="99" customWidth="1"/>
    <col min="14084" max="14084" width="33.7109375" style="99" customWidth="1"/>
    <col min="14085" max="14087" width="12.7109375" style="99" customWidth="1"/>
    <col min="14088" max="14088" width="13.7109375" style="99" customWidth="1"/>
    <col min="14089" max="14089" width="12.7109375" style="99" customWidth="1"/>
    <col min="14090" max="14090" width="9.140625" style="99"/>
    <col min="14091" max="14091" width="10.140625" style="99" bestFit="1" customWidth="1"/>
    <col min="14092" max="14336" width="9.140625" style="99"/>
    <col min="14337" max="14337" width="3.7109375" style="99" customWidth="1"/>
    <col min="14338" max="14339" width="4.7109375" style="99" customWidth="1"/>
    <col min="14340" max="14340" width="33.7109375" style="99" customWidth="1"/>
    <col min="14341" max="14343" width="12.7109375" style="99" customWidth="1"/>
    <col min="14344" max="14344" width="13.7109375" style="99" customWidth="1"/>
    <col min="14345" max="14345" width="12.7109375" style="99" customWidth="1"/>
    <col min="14346" max="14346" width="9.140625" style="99"/>
    <col min="14347" max="14347" width="10.140625" style="99" bestFit="1" customWidth="1"/>
    <col min="14348" max="14592" width="9.140625" style="99"/>
    <col min="14593" max="14593" width="3.7109375" style="99" customWidth="1"/>
    <col min="14594" max="14595" width="4.7109375" style="99" customWidth="1"/>
    <col min="14596" max="14596" width="33.7109375" style="99" customWidth="1"/>
    <col min="14597" max="14599" width="12.7109375" style="99" customWidth="1"/>
    <col min="14600" max="14600" width="13.7109375" style="99" customWidth="1"/>
    <col min="14601" max="14601" width="12.7109375" style="99" customWidth="1"/>
    <col min="14602" max="14602" width="9.140625" style="99"/>
    <col min="14603" max="14603" width="10.140625" style="99" bestFit="1" customWidth="1"/>
    <col min="14604" max="14848" width="9.140625" style="99"/>
    <col min="14849" max="14849" width="3.7109375" style="99" customWidth="1"/>
    <col min="14850" max="14851" width="4.7109375" style="99" customWidth="1"/>
    <col min="14852" max="14852" width="33.7109375" style="99" customWidth="1"/>
    <col min="14853" max="14855" width="12.7109375" style="99" customWidth="1"/>
    <col min="14856" max="14856" width="13.7109375" style="99" customWidth="1"/>
    <col min="14857" max="14857" width="12.7109375" style="99" customWidth="1"/>
    <col min="14858" max="14858" width="9.140625" style="99"/>
    <col min="14859" max="14859" width="10.140625" style="99" bestFit="1" customWidth="1"/>
    <col min="14860" max="15104" width="9.140625" style="99"/>
    <col min="15105" max="15105" width="3.7109375" style="99" customWidth="1"/>
    <col min="15106" max="15107" width="4.7109375" style="99" customWidth="1"/>
    <col min="15108" max="15108" width="33.7109375" style="99" customWidth="1"/>
    <col min="15109" max="15111" width="12.7109375" style="99" customWidth="1"/>
    <col min="15112" max="15112" width="13.7109375" style="99" customWidth="1"/>
    <col min="15113" max="15113" width="12.7109375" style="99" customWidth="1"/>
    <col min="15114" max="15114" width="9.140625" style="99"/>
    <col min="15115" max="15115" width="10.140625" style="99" bestFit="1" customWidth="1"/>
    <col min="15116" max="15360" width="9.140625" style="99"/>
    <col min="15361" max="15361" width="3.7109375" style="99" customWidth="1"/>
    <col min="15362" max="15363" width="4.7109375" style="99" customWidth="1"/>
    <col min="15364" max="15364" width="33.7109375" style="99" customWidth="1"/>
    <col min="15365" max="15367" width="12.7109375" style="99" customWidth="1"/>
    <col min="15368" max="15368" width="13.7109375" style="99" customWidth="1"/>
    <col min="15369" max="15369" width="12.7109375" style="99" customWidth="1"/>
    <col min="15370" max="15370" width="9.140625" style="99"/>
    <col min="15371" max="15371" width="10.140625" style="99" bestFit="1" customWidth="1"/>
    <col min="15372" max="15616" width="9.140625" style="99"/>
    <col min="15617" max="15617" width="3.7109375" style="99" customWidth="1"/>
    <col min="15618" max="15619" width="4.7109375" style="99" customWidth="1"/>
    <col min="15620" max="15620" width="33.7109375" style="99" customWidth="1"/>
    <col min="15621" max="15623" width="12.7109375" style="99" customWidth="1"/>
    <col min="15624" max="15624" width="13.7109375" style="99" customWidth="1"/>
    <col min="15625" max="15625" width="12.7109375" style="99" customWidth="1"/>
    <col min="15626" max="15626" width="9.140625" style="99"/>
    <col min="15627" max="15627" width="10.140625" style="99" bestFit="1" customWidth="1"/>
    <col min="15628" max="15872" width="9.140625" style="99"/>
    <col min="15873" max="15873" width="3.7109375" style="99" customWidth="1"/>
    <col min="15874" max="15875" width="4.7109375" style="99" customWidth="1"/>
    <col min="15876" max="15876" width="33.7109375" style="99" customWidth="1"/>
    <col min="15877" max="15879" width="12.7109375" style="99" customWidth="1"/>
    <col min="15880" max="15880" width="13.7109375" style="99" customWidth="1"/>
    <col min="15881" max="15881" width="12.7109375" style="99" customWidth="1"/>
    <col min="15882" max="15882" width="9.140625" style="99"/>
    <col min="15883" max="15883" width="10.140625" style="99" bestFit="1" customWidth="1"/>
    <col min="15884" max="16128" width="9.140625" style="99"/>
    <col min="16129" max="16129" width="3.7109375" style="99" customWidth="1"/>
    <col min="16130" max="16131" width="4.7109375" style="99" customWidth="1"/>
    <col min="16132" max="16132" width="33.7109375" style="99" customWidth="1"/>
    <col min="16133" max="16135" width="12.7109375" style="99" customWidth="1"/>
    <col min="16136" max="16136" width="13.7109375" style="99" customWidth="1"/>
    <col min="16137" max="16137" width="12.7109375" style="99" customWidth="1"/>
    <col min="16138" max="16138" width="9.140625" style="99"/>
    <col min="16139" max="16139" width="10.140625" style="99" bestFit="1" customWidth="1"/>
    <col min="16140" max="16384" width="9.140625" style="99"/>
  </cols>
  <sheetData>
    <row r="1" spans="1:9" x14ac:dyDescent="0.3">
      <c r="B1" s="305" t="s">
        <v>159</v>
      </c>
      <c r="C1" s="305"/>
      <c r="D1" s="305"/>
      <c r="E1" s="96"/>
      <c r="F1" s="96"/>
    </row>
    <row r="2" spans="1:9" x14ac:dyDescent="0.3">
      <c r="B2" s="99"/>
      <c r="C2" s="99"/>
      <c r="D2" s="99"/>
      <c r="E2" s="99"/>
      <c r="F2" s="99"/>
      <c r="G2" s="99"/>
      <c r="H2" s="100"/>
      <c r="I2" s="99"/>
    </row>
    <row r="3" spans="1:9" x14ac:dyDescent="0.3">
      <c r="B3" s="306" t="s">
        <v>120</v>
      </c>
      <c r="C3" s="306"/>
      <c r="D3" s="306"/>
      <c r="E3" s="306"/>
      <c r="F3" s="306"/>
      <c r="G3" s="306"/>
      <c r="H3" s="306"/>
      <c r="I3" s="306"/>
    </row>
    <row r="4" spans="1:9" x14ac:dyDescent="0.3">
      <c r="B4" s="306" t="s">
        <v>164</v>
      </c>
      <c r="C4" s="306"/>
      <c r="D4" s="306"/>
      <c r="E4" s="306"/>
      <c r="F4" s="306"/>
      <c r="G4" s="306"/>
      <c r="H4" s="306"/>
      <c r="I4" s="306"/>
    </row>
    <row r="5" spans="1:9" x14ac:dyDescent="0.3">
      <c r="I5" s="103" t="s">
        <v>77</v>
      </c>
    </row>
    <row r="6" spans="1:9" s="106" customFormat="1" ht="15.75" thickBot="1" x14ac:dyDescent="0.35">
      <c r="A6" s="95"/>
      <c r="B6" s="101" t="s">
        <v>8</v>
      </c>
      <c r="C6" s="101" t="s">
        <v>9</v>
      </c>
      <c r="D6" s="104" t="s">
        <v>107</v>
      </c>
      <c r="E6" s="105" t="s">
        <v>78</v>
      </c>
      <c r="F6" s="105" t="s">
        <v>79</v>
      </c>
      <c r="G6" s="105" t="s">
        <v>10</v>
      </c>
      <c r="H6" s="105" t="s">
        <v>80</v>
      </c>
      <c r="I6" s="105" t="s">
        <v>108</v>
      </c>
    </row>
    <row r="7" spans="1:9" ht="30" customHeight="1" x14ac:dyDescent="0.3">
      <c r="B7" s="307" t="s">
        <v>109</v>
      </c>
      <c r="C7" s="299" t="s">
        <v>110</v>
      </c>
      <c r="D7" s="309" t="s">
        <v>0</v>
      </c>
      <c r="E7" s="311" t="s">
        <v>134</v>
      </c>
      <c r="F7" s="311" t="s">
        <v>162</v>
      </c>
      <c r="G7" s="311" t="s">
        <v>161</v>
      </c>
      <c r="H7" s="313" t="s">
        <v>153</v>
      </c>
      <c r="I7" s="303" t="s">
        <v>160</v>
      </c>
    </row>
    <row r="8" spans="1:9" ht="45" customHeight="1" thickBot="1" x14ac:dyDescent="0.35">
      <c r="B8" s="308"/>
      <c r="C8" s="300"/>
      <c r="D8" s="310"/>
      <c r="E8" s="312"/>
      <c r="F8" s="312"/>
      <c r="G8" s="312"/>
      <c r="H8" s="314"/>
      <c r="I8" s="304"/>
    </row>
    <row r="9" spans="1:9" s="102" customFormat="1" ht="22.5" customHeight="1" x14ac:dyDescent="0.3">
      <c r="A9" s="107">
        <v>1</v>
      </c>
      <c r="B9" s="108">
        <v>1</v>
      </c>
      <c r="C9" s="109" t="s">
        <v>120</v>
      </c>
      <c r="D9" s="110"/>
      <c r="E9" s="111"/>
      <c r="F9" s="112"/>
      <c r="G9" s="111"/>
      <c r="H9" s="150"/>
      <c r="I9" s="148"/>
    </row>
    <row r="10" spans="1:9" s="102" customFormat="1" ht="22.5" customHeight="1" thickBot="1" x14ac:dyDescent="0.35">
      <c r="A10" s="95">
        <v>2</v>
      </c>
      <c r="B10" s="113"/>
      <c r="C10" s="114">
        <v>1</v>
      </c>
      <c r="D10" s="137" t="s">
        <v>163</v>
      </c>
      <c r="E10" s="115"/>
      <c r="F10" s="116"/>
      <c r="G10" s="115"/>
      <c r="H10" s="151">
        <v>450</v>
      </c>
      <c r="I10" s="149"/>
    </row>
    <row r="11" spans="1:9" s="159" customFormat="1" ht="22.5" customHeight="1" thickTop="1" thickBot="1" x14ac:dyDescent="0.25">
      <c r="A11" s="95">
        <v>3</v>
      </c>
      <c r="B11" s="152"/>
      <c r="C11" s="153"/>
      <c r="D11" s="154" t="s">
        <v>111</v>
      </c>
      <c r="E11" s="155">
        <f>SUM(E10:E10)</f>
        <v>0</v>
      </c>
      <c r="F11" s="156">
        <f>SUM(F10:F10)</f>
        <v>0</v>
      </c>
      <c r="G11" s="155">
        <f>SUM(G10:G10)</f>
        <v>0</v>
      </c>
      <c r="H11" s="157">
        <f>SUM(H10:H10)</f>
        <v>450</v>
      </c>
      <c r="I11" s="158">
        <f>SUM(I10:I10)</f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6"/>
  <sheetViews>
    <sheetView tabSelected="1" view="pageBreakPreview" zoomScaleNormal="100" zoomScaleSheetLayoutView="100" workbookViewId="0">
      <selection activeCell="A23" sqref="A23"/>
    </sheetView>
  </sheetViews>
  <sheetFormatPr defaultColWidth="9.140625" defaultRowHeight="15" x14ac:dyDescent="0.3"/>
  <cols>
    <col min="1" max="1" width="3.7109375" style="194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89"/>
      <c r="B1" s="315" t="s">
        <v>166</v>
      </c>
      <c r="C1" s="315"/>
      <c r="D1" s="315"/>
      <c r="E1" s="190"/>
      <c r="F1" s="191"/>
      <c r="G1" s="191"/>
      <c r="I1" s="192"/>
      <c r="J1" s="193"/>
    </row>
    <row r="2" spans="1:10" s="56" customFormat="1" ht="17.25" customHeight="1" x14ac:dyDescent="0.2">
      <c r="A2" s="189"/>
      <c r="B2" s="316" t="s">
        <v>121</v>
      </c>
      <c r="C2" s="316"/>
      <c r="D2" s="316"/>
      <c r="E2" s="316"/>
      <c r="F2" s="316"/>
      <c r="G2" s="316"/>
      <c r="H2" s="316"/>
      <c r="I2" s="316"/>
      <c r="J2" s="193"/>
    </row>
    <row r="3" spans="1:10" s="56" customFormat="1" ht="17.25" customHeight="1" x14ac:dyDescent="0.2">
      <c r="A3" s="189"/>
      <c r="B3" s="316" t="s">
        <v>165</v>
      </c>
      <c r="C3" s="316"/>
      <c r="D3" s="316"/>
      <c r="E3" s="316"/>
      <c r="F3" s="316"/>
      <c r="G3" s="316"/>
      <c r="H3" s="316"/>
      <c r="I3" s="316"/>
      <c r="J3" s="193"/>
    </row>
    <row r="4" spans="1:10" s="56" customFormat="1" ht="17.25" customHeight="1" x14ac:dyDescent="0.2">
      <c r="A4" s="189"/>
      <c r="B4" s="188"/>
      <c r="C4" s="188"/>
      <c r="D4" s="188"/>
      <c r="E4" s="188"/>
      <c r="F4" s="188"/>
      <c r="G4" s="188"/>
      <c r="H4" s="188"/>
      <c r="I4" s="191" t="s">
        <v>77</v>
      </c>
      <c r="J4" s="193"/>
    </row>
    <row r="5" spans="1:10" s="194" customFormat="1" ht="17.25" customHeight="1" thickBot="1" x14ac:dyDescent="0.35">
      <c r="B5" s="195" t="s">
        <v>8</v>
      </c>
      <c r="C5" s="195" t="s">
        <v>9</v>
      </c>
      <c r="D5" s="195" t="s">
        <v>107</v>
      </c>
      <c r="E5" s="195" t="s">
        <v>78</v>
      </c>
      <c r="F5" s="195" t="s">
        <v>136</v>
      </c>
      <c r="G5" s="195" t="s">
        <v>10</v>
      </c>
      <c r="H5" s="195" t="s">
        <v>80</v>
      </c>
      <c r="I5" s="196" t="s">
        <v>108</v>
      </c>
      <c r="J5" s="197"/>
    </row>
    <row r="6" spans="1:10" ht="66" x14ac:dyDescent="0.3">
      <c r="A6" s="194">
        <v>1</v>
      </c>
      <c r="B6" s="198" t="s">
        <v>137</v>
      </c>
      <c r="C6" s="199" t="s">
        <v>138</v>
      </c>
      <c r="D6" s="200" t="s">
        <v>139</v>
      </c>
      <c r="E6" s="201" t="s">
        <v>167</v>
      </c>
      <c r="F6" s="199" t="s">
        <v>137</v>
      </c>
      <c r="G6" s="199" t="s">
        <v>138</v>
      </c>
      <c r="H6" s="200" t="s">
        <v>139</v>
      </c>
      <c r="I6" s="202" t="s">
        <v>167</v>
      </c>
    </row>
    <row r="7" spans="1:10" ht="23.25" customHeight="1" x14ac:dyDescent="0.35">
      <c r="A7" s="194">
        <v>2</v>
      </c>
      <c r="B7" s="203">
        <v>1</v>
      </c>
      <c r="C7" s="204"/>
      <c r="D7" s="205" t="s">
        <v>24</v>
      </c>
      <c r="E7" s="206"/>
      <c r="F7" s="207">
        <v>1</v>
      </c>
      <c r="G7" s="208"/>
      <c r="H7" s="205" t="s">
        <v>25</v>
      </c>
      <c r="I7" s="209"/>
      <c r="J7" s="31"/>
    </row>
    <row r="8" spans="1:10" ht="15" customHeight="1" x14ac:dyDescent="0.3">
      <c r="A8" s="194">
        <v>2</v>
      </c>
      <c r="B8" s="203"/>
      <c r="C8" s="210">
        <v>1</v>
      </c>
      <c r="D8" s="211" t="s">
        <v>27</v>
      </c>
      <c r="E8" s="212">
        <f>+'1.Bev'!H9+'1.Bev'!H10+'1.Bev'!H11</f>
        <v>1593</v>
      </c>
      <c r="F8" s="207"/>
      <c r="G8" s="208">
        <v>1</v>
      </c>
      <c r="H8" s="211" t="s">
        <v>16</v>
      </c>
      <c r="I8" s="213">
        <f>+'2.Kiad'!H8</f>
        <v>20</v>
      </c>
    </row>
    <row r="9" spans="1:10" ht="15" customHeight="1" x14ac:dyDescent="0.3">
      <c r="A9" s="194">
        <v>3</v>
      </c>
      <c r="B9" s="203"/>
      <c r="C9" s="210">
        <v>2</v>
      </c>
      <c r="D9" s="211" t="s">
        <v>11</v>
      </c>
      <c r="E9" s="212"/>
      <c r="F9" s="207"/>
      <c r="G9" s="208">
        <v>2</v>
      </c>
      <c r="H9" s="211" t="s">
        <v>140</v>
      </c>
      <c r="I9" s="213">
        <f>+'2.Kiad'!H9</f>
        <v>6</v>
      </c>
    </row>
    <row r="10" spans="1:10" ht="16.5" x14ac:dyDescent="0.3">
      <c r="A10" s="194">
        <v>4</v>
      </c>
      <c r="B10" s="203"/>
      <c r="C10" s="210">
        <v>3</v>
      </c>
      <c r="D10" s="214" t="s">
        <v>30</v>
      </c>
      <c r="E10" s="212"/>
      <c r="F10" s="207"/>
      <c r="G10" s="208">
        <v>3</v>
      </c>
      <c r="H10" s="211" t="s">
        <v>17</v>
      </c>
      <c r="I10" s="213">
        <f>+'2.Kiad'!H10</f>
        <v>1117</v>
      </c>
    </row>
    <row r="11" spans="1:10" ht="16.5" x14ac:dyDescent="0.3">
      <c r="A11" s="194">
        <v>5</v>
      </c>
      <c r="B11" s="203"/>
      <c r="C11" s="210">
        <v>4</v>
      </c>
      <c r="D11" s="211" t="s">
        <v>32</v>
      </c>
      <c r="E11" s="212">
        <f>+'1.Bev'!H14</f>
        <v>0</v>
      </c>
      <c r="F11" s="207"/>
      <c r="G11" s="208">
        <v>4</v>
      </c>
      <c r="H11" s="211" t="s">
        <v>19</v>
      </c>
      <c r="I11" s="213"/>
    </row>
    <row r="12" spans="1:10" ht="16.5" x14ac:dyDescent="0.3">
      <c r="A12" s="194">
        <v>6</v>
      </c>
      <c r="B12" s="203"/>
      <c r="C12" s="210"/>
      <c r="D12" s="211"/>
      <c r="E12" s="212"/>
      <c r="F12" s="207"/>
      <c r="G12" s="208">
        <v>5</v>
      </c>
      <c r="H12" s="215" t="s">
        <v>69</v>
      </c>
      <c r="I12" s="213">
        <f>+'2.Kiad'!H12</f>
        <v>0</v>
      </c>
    </row>
    <row r="13" spans="1:10" ht="16.5" x14ac:dyDescent="0.3">
      <c r="A13" s="194">
        <v>7</v>
      </c>
      <c r="B13" s="203"/>
      <c r="C13" s="210"/>
      <c r="D13" s="214"/>
      <c r="E13" s="212"/>
      <c r="F13" s="207"/>
      <c r="G13" s="208">
        <v>6</v>
      </c>
      <c r="H13" s="215" t="s">
        <v>68</v>
      </c>
      <c r="I13" s="216"/>
    </row>
    <row r="14" spans="1:10" s="28" customFormat="1" ht="24.95" customHeight="1" x14ac:dyDescent="0.3">
      <c r="A14" s="194">
        <v>8</v>
      </c>
      <c r="B14" s="217"/>
      <c r="C14" s="218"/>
      <c r="D14" s="219" t="s">
        <v>58</v>
      </c>
      <c r="E14" s="220">
        <f>SUM(E8:E13)</f>
        <v>1593</v>
      </c>
      <c r="F14" s="221"/>
      <c r="G14" s="222"/>
      <c r="H14" s="219" t="s">
        <v>66</v>
      </c>
      <c r="I14" s="223">
        <f>SUM(I8:I13)</f>
        <v>1143</v>
      </c>
      <c r="J14" s="29"/>
    </row>
    <row r="15" spans="1:10" ht="23.25" customHeight="1" x14ac:dyDescent="0.35">
      <c r="A15" s="194">
        <v>9</v>
      </c>
      <c r="B15" s="203">
        <v>2</v>
      </c>
      <c r="C15" s="204"/>
      <c r="D15" s="205" t="s">
        <v>34</v>
      </c>
      <c r="E15" s="206"/>
      <c r="F15" s="207">
        <v>2</v>
      </c>
      <c r="G15" s="208"/>
      <c r="H15" s="205" t="s">
        <v>35</v>
      </c>
      <c r="I15" s="209"/>
      <c r="J15" s="31"/>
    </row>
    <row r="16" spans="1:10" ht="16.5" x14ac:dyDescent="0.3">
      <c r="A16" s="194">
        <v>10</v>
      </c>
      <c r="B16" s="203"/>
      <c r="C16" s="208">
        <v>5</v>
      </c>
      <c r="D16" s="224" t="s">
        <v>37</v>
      </c>
      <c r="E16" s="225">
        <f>'1.Bev'!H16</f>
        <v>0</v>
      </c>
      <c r="F16" s="226"/>
      <c r="G16" s="227">
        <v>7</v>
      </c>
      <c r="H16" s="224" t="s">
        <v>141</v>
      </c>
      <c r="I16" s="209">
        <f>'2.Kiad'!H14</f>
        <v>450</v>
      </c>
      <c r="J16" s="33"/>
    </row>
    <row r="17" spans="1:10" ht="16.5" x14ac:dyDescent="0.3">
      <c r="A17" s="194">
        <v>11</v>
      </c>
      <c r="B17" s="203"/>
      <c r="C17" s="208">
        <v>6</v>
      </c>
      <c r="D17" s="224" t="s">
        <v>7</v>
      </c>
      <c r="E17" s="225">
        <f>'1.Bev'!H17</f>
        <v>0</v>
      </c>
      <c r="F17" s="226"/>
      <c r="G17" s="227">
        <v>8</v>
      </c>
      <c r="H17" s="224" t="s">
        <v>142</v>
      </c>
      <c r="I17" s="209"/>
      <c r="J17" s="33"/>
    </row>
    <row r="18" spans="1:10" ht="16.5" x14ac:dyDescent="0.3">
      <c r="A18" s="194">
        <v>12</v>
      </c>
      <c r="B18" s="203"/>
      <c r="C18" s="208">
        <v>7</v>
      </c>
      <c r="D18" s="211" t="s">
        <v>40</v>
      </c>
      <c r="E18" s="225">
        <f>'1.Bev'!H18</f>
        <v>0</v>
      </c>
      <c r="F18" s="226"/>
      <c r="G18" s="227">
        <v>9</v>
      </c>
      <c r="H18" s="224" t="s">
        <v>55</v>
      </c>
      <c r="I18" s="209"/>
      <c r="J18" s="33"/>
    </row>
    <row r="19" spans="1:10" ht="16.5" x14ac:dyDescent="0.3">
      <c r="A19" s="194">
        <v>13</v>
      </c>
      <c r="B19" s="203"/>
      <c r="C19" s="208"/>
      <c r="D19" s="211"/>
      <c r="E19" s="225"/>
      <c r="F19" s="226"/>
      <c r="G19" s="227">
        <v>10</v>
      </c>
      <c r="H19" s="224" t="s">
        <v>71</v>
      </c>
      <c r="I19" s="209"/>
      <c r="J19" s="33"/>
    </row>
    <row r="20" spans="1:10" s="28" customFormat="1" ht="24.95" customHeight="1" thickBot="1" x14ac:dyDescent="0.35">
      <c r="A20" s="194">
        <v>14</v>
      </c>
      <c r="B20" s="228"/>
      <c r="C20" s="229"/>
      <c r="D20" s="230" t="s">
        <v>59</v>
      </c>
      <c r="E20" s="231">
        <f>SUM(E16:E19)</f>
        <v>0</v>
      </c>
      <c r="F20" s="232"/>
      <c r="G20" s="233"/>
      <c r="H20" s="230" t="s">
        <v>62</v>
      </c>
      <c r="I20" s="234">
        <f>SUM(I16:I19)</f>
        <v>450</v>
      </c>
      <c r="J20" s="29"/>
    </row>
    <row r="21" spans="1:10" s="28" customFormat="1" ht="24.95" customHeight="1" thickTop="1" thickBot="1" x14ac:dyDescent="0.35">
      <c r="A21" s="194">
        <v>15</v>
      </c>
      <c r="B21" s="235"/>
      <c r="C21" s="236"/>
      <c r="D21" s="237" t="s">
        <v>3</v>
      </c>
      <c r="E21" s="238">
        <f>E14+E20</f>
        <v>1593</v>
      </c>
      <c r="F21" s="239"/>
      <c r="G21" s="240"/>
      <c r="H21" s="237" t="s">
        <v>60</v>
      </c>
      <c r="I21" s="241">
        <f>I14+I20</f>
        <v>1593</v>
      </c>
      <c r="J21" s="29"/>
    </row>
    <row r="22" spans="1:10" s="28" customFormat="1" ht="24.95" customHeight="1" thickTop="1" x14ac:dyDescent="0.35">
      <c r="A22" s="194">
        <v>16</v>
      </c>
      <c r="B22" s="203">
        <v>1</v>
      </c>
      <c r="C22" s="191"/>
      <c r="D22" s="205" t="s">
        <v>41</v>
      </c>
      <c r="E22" s="242"/>
      <c r="F22" s="207">
        <v>1</v>
      </c>
      <c r="G22" s="208"/>
      <c r="H22" s="205" t="s">
        <v>42</v>
      </c>
      <c r="I22" s="243"/>
      <c r="J22" s="29"/>
    </row>
    <row r="23" spans="1:10" s="28" customFormat="1" ht="16.5" x14ac:dyDescent="0.3">
      <c r="A23" s="194">
        <v>19</v>
      </c>
      <c r="B23" s="203"/>
      <c r="C23" s="189">
        <v>8</v>
      </c>
      <c r="D23" s="56" t="s">
        <v>83</v>
      </c>
      <c r="E23" s="242">
        <f>+'1.Bev'!H22</f>
        <v>0</v>
      </c>
      <c r="F23" s="207"/>
      <c r="G23" s="208"/>
      <c r="H23" s="56"/>
      <c r="I23" s="243"/>
      <c r="J23" s="29"/>
    </row>
    <row r="24" spans="1:10" s="28" customFormat="1" ht="24.95" customHeight="1" x14ac:dyDescent="0.35">
      <c r="A24" s="194">
        <v>20</v>
      </c>
      <c r="B24" s="203">
        <v>2</v>
      </c>
      <c r="C24" s="191"/>
      <c r="D24" s="205" t="s">
        <v>43</v>
      </c>
      <c r="E24" s="242"/>
      <c r="F24" s="207">
        <v>2</v>
      </c>
      <c r="G24" s="208"/>
      <c r="H24" s="205" t="s">
        <v>44</v>
      </c>
      <c r="I24" s="243"/>
      <c r="J24" s="29"/>
    </row>
    <row r="25" spans="1:10" s="28" customFormat="1" ht="16.5" x14ac:dyDescent="0.3">
      <c r="A25" s="194">
        <v>23</v>
      </c>
      <c r="B25" s="203"/>
      <c r="C25" s="189">
        <v>8</v>
      </c>
      <c r="D25" s="56" t="s">
        <v>83</v>
      </c>
      <c r="E25" s="242"/>
      <c r="F25" s="207"/>
      <c r="G25" s="208"/>
      <c r="H25" s="56"/>
      <c r="I25" s="243"/>
      <c r="J25" s="29"/>
    </row>
    <row r="26" spans="1:10" s="28" customFormat="1" ht="24.75" customHeight="1" thickBot="1" x14ac:dyDescent="0.35">
      <c r="A26" s="194">
        <v>24</v>
      </c>
      <c r="B26" s="228"/>
      <c r="C26" s="244"/>
      <c r="D26" s="245" t="s">
        <v>61</v>
      </c>
      <c r="E26" s="246">
        <f>SUM(E23:E25)</f>
        <v>0</v>
      </c>
      <c r="F26" s="247"/>
      <c r="G26" s="248"/>
      <c r="H26" s="245" t="s">
        <v>63</v>
      </c>
      <c r="I26" s="249">
        <f>SUM(I22:I24)</f>
        <v>0</v>
      </c>
      <c r="J26" s="29"/>
    </row>
    <row r="27" spans="1:10" s="28" customFormat="1" ht="30" customHeight="1" thickTop="1" thickBot="1" x14ac:dyDescent="0.35">
      <c r="A27" s="194">
        <v>25</v>
      </c>
      <c r="B27" s="250"/>
      <c r="C27" s="251"/>
      <c r="D27" s="252" t="s">
        <v>65</v>
      </c>
      <c r="E27" s="253">
        <f>SUM(E21,E26)</f>
        <v>1593</v>
      </c>
      <c r="F27" s="254"/>
      <c r="G27" s="255"/>
      <c r="H27" s="252" t="s">
        <v>64</v>
      </c>
      <c r="I27" s="256">
        <f>SUM(,I20,I14)</f>
        <v>1593</v>
      </c>
      <c r="J27" s="29"/>
    </row>
    <row r="28" spans="1:10" s="28" customFormat="1" ht="18" thickTop="1" x14ac:dyDescent="0.3">
      <c r="A28" s="194">
        <v>26</v>
      </c>
      <c r="B28" s="257"/>
      <c r="C28" s="258"/>
      <c r="D28" s="259" t="s">
        <v>53</v>
      </c>
      <c r="E28" s="260">
        <f>+E21-I21</f>
        <v>0</v>
      </c>
      <c r="F28" s="261"/>
      <c r="G28" s="262"/>
      <c r="H28" s="263"/>
      <c r="I28" s="264"/>
      <c r="J28" s="29"/>
    </row>
    <row r="29" spans="1:10" s="28" customFormat="1" ht="17.25" x14ac:dyDescent="0.3">
      <c r="A29" s="194">
        <v>27</v>
      </c>
      <c r="B29" s="203"/>
      <c r="C29" s="265"/>
      <c r="D29" s="266" t="s">
        <v>116</v>
      </c>
      <c r="E29" s="267">
        <f>+E14-I14</f>
        <v>450</v>
      </c>
      <c r="F29" s="261"/>
      <c r="G29" s="262"/>
      <c r="H29" s="263"/>
      <c r="I29" s="264"/>
      <c r="J29" s="29"/>
    </row>
    <row r="30" spans="1:10" s="28" customFormat="1" ht="17.25" x14ac:dyDescent="0.3">
      <c r="A30" s="194">
        <v>28</v>
      </c>
      <c r="B30" s="203"/>
      <c r="C30" s="265"/>
      <c r="D30" s="266" t="s">
        <v>117</v>
      </c>
      <c r="E30" s="267">
        <f>+E20-I20</f>
        <v>-450</v>
      </c>
      <c r="F30" s="261"/>
      <c r="G30" s="262"/>
      <c r="H30" s="263"/>
      <c r="I30" s="264"/>
      <c r="J30" s="29"/>
    </row>
    <row r="31" spans="1:10" s="28" customFormat="1" ht="17.25" x14ac:dyDescent="0.3">
      <c r="A31" s="194">
        <v>29</v>
      </c>
      <c r="B31" s="203"/>
      <c r="C31" s="265"/>
      <c r="D31" s="268" t="s">
        <v>143</v>
      </c>
      <c r="E31" s="267">
        <f>+E28</f>
        <v>0</v>
      </c>
      <c r="F31" s="261"/>
      <c r="G31" s="262"/>
      <c r="H31" s="263"/>
      <c r="I31" s="264"/>
      <c r="J31" s="29"/>
    </row>
    <row r="32" spans="1:10" s="28" customFormat="1" ht="34.5" x14ac:dyDescent="0.3">
      <c r="A32" s="194">
        <v>30</v>
      </c>
      <c r="B32" s="203"/>
      <c r="C32" s="265"/>
      <c r="D32" s="268" t="s">
        <v>105</v>
      </c>
      <c r="E32" s="269">
        <f>+E23+E25</f>
        <v>0</v>
      </c>
      <c r="F32" s="261"/>
      <c r="G32" s="262"/>
      <c r="H32" s="263"/>
      <c r="I32" s="264"/>
      <c r="J32" s="29"/>
    </row>
    <row r="33" spans="1:10" s="28" customFormat="1" ht="34.5" x14ac:dyDescent="0.3">
      <c r="A33" s="194">
        <v>31</v>
      </c>
      <c r="B33" s="270"/>
      <c r="C33" s="271"/>
      <c r="D33" s="272" t="s">
        <v>144</v>
      </c>
      <c r="E33" s="273"/>
      <c r="F33" s="274"/>
      <c r="G33" s="275"/>
      <c r="H33" s="276"/>
      <c r="I33" s="277"/>
      <c r="J33" s="29"/>
    </row>
    <row r="34" spans="1:10" ht="20.100000000000001" customHeight="1" x14ac:dyDescent="0.3">
      <c r="A34" s="194">
        <v>32</v>
      </c>
      <c r="B34" s="203"/>
      <c r="C34" s="278"/>
      <c r="D34" s="211" t="s">
        <v>45</v>
      </c>
      <c r="E34" s="279">
        <f>(E14+E23)/E27</f>
        <v>1</v>
      </c>
      <c r="F34" s="207"/>
      <c r="G34" s="208"/>
      <c r="H34" s="211" t="s">
        <v>46</v>
      </c>
      <c r="I34" s="280">
        <f>(I14)/I27</f>
        <v>0.71751412429378536</v>
      </c>
    </row>
    <row r="35" spans="1:10" ht="20.100000000000001" customHeight="1" thickBot="1" x14ac:dyDescent="0.35">
      <c r="A35" s="194">
        <v>33</v>
      </c>
      <c r="B35" s="281"/>
      <c r="C35" s="282"/>
      <c r="D35" s="283" t="s">
        <v>47</v>
      </c>
      <c r="E35" s="284">
        <f>(E20+E25)/E27</f>
        <v>0</v>
      </c>
      <c r="F35" s="285"/>
      <c r="G35" s="286"/>
      <c r="H35" s="283" t="s">
        <v>48</v>
      </c>
      <c r="I35" s="287">
        <f>(I20)/I27</f>
        <v>0.2824858757062147</v>
      </c>
    </row>
    <row r="36" spans="1:10" x14ac:dyDescent="0.3">
      <c r="E36" s="35">
        <f>+E27-'1.Bev'!H25</f>
        <v>0</v>
      </c>
      <c r="I36" s="35">
        <f>+'5.Mérleg'!I27-'2.Kiad'!H21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6"/>
  <sheetViews>
    <sheetView view="pageBreakPreview" zoomScaleNormal="100" zoomScaleSheetLayoutView="100" workbookViewId="0">
      <selection sqref="A1:XFD1048576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5" t="s">
        <v>169</v>
      </c>
      <c r="B1" s="315"/>
      <c r="C1" s="315"/>
      <c r="D1" s="56"/>
      <c r="E1" s="315"/>
      <c r="F1" s="315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16" t="s">
        <v>120</v>
      </c>
      <c r="B3" s="316"/>
      <c r="C3" s="316"/>
      <c r="D3" s="316"/>
      <c r="E3" s="316"/>
      <c r="F3" s="316"/>
      <c r="G3" s="316"/>
      <c r="H3" s="56"/>
    </row>
    <row r="4" spans="1:8" customFormat="1" ht="17.25" x14ac:dyDescent="0.2">
      <c r="A4" s="320" t="s">
        <v>168</v>
      </c>
      <c r="B4" s="320"/>
      <c r="C4" s="320"/>
      <c r="D4" s="320"/>
      <c r="E4" s="320"/>
      <c r="F4" s="320"/>
      <c r="G4" s="320"/>
      <c r="H4" s="57"/>
    </row>
    <row r="5" spans="1:8" customFormat="1" ht="17.25" x14ac:dyDescent="0.2">
      <c r="A5" s="321" t="s">
        <v>84</v>
      </c>
      <c r="B5" s="321"/>
      <c r="C5" s="321"/>
      <c r="D5" s="321"/>
      <c r="E5" s="321"/>
      <c r="F5" s="321"/>
      <c r="G5" s="321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22" t="s">
        <v>91</v>
      </c>
      <c r="C8" s="323"/>
      <c r="D8" s="323"/>
      <c r="E8" s="323"/>
      <c r="F8" s="323"/>
      <c r="G8" s="324"/>
    </row>
    <row r="9" spans="1:8" x14ac:dyDescent="0.3">
      <c r="A9" s="66" t="s">
        <v>28</v>
      </c>
      <c r="B9" s="67" t="s">
        <v>92</v>
      </c>
      <c r="C9" s="68">
        <f>+'2.Kiad'!G22</f>
        <v>490</v>
      </c>
      <c r="D9" s="69">
        <f>+C26</f>
        <v>359</v>
      </c>
      <c r="E9" s="69">
        <f>+D26</f>
        <v>731</v>
      </c>
      <c r="F9" s="69">
        <f>+E26</f>
        <v>557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f>138</f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/>
      <c r="D12" s="73"/>
      <c r="E12" s="73"/>
      <c r="F12" s="73"/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1148</v>
      </c>
      <c r="D14" s="78">
        <f t="shared" ref="D14:F14" si="0">SUM(D9:D12)</f>
        <v>1017</v>
      </c>
      <c r="E14" s="78">
        <f t="shared" si="0"/>
        <v>869</v>
      </c>
      <c r="F14" s="78">
        <f t="shared" si="0"/>
        <v>696</v>
      </c>
      <c r="G14" s="79">
        <f>SUM(G9:G13)</f>
        <v>1593</v>
      </c>
      <c r="H14" s="35"/>
    </row>
    <row r="15" spans="1:8" ht="15.75" thickBot="1" x14ac:dyDescent="0.35">
      <c r="A15" s="80" t="s">
        <v>39</v>
      </c>
      <c r="B15" s="317" t="s">
        <v>95</v>
      </c>
      <c r="C15" s="318"/>
      <c r="D15" s="318"/>
      <c r="E15" s="318"/>
      <c r="F15" s="318"/>
      <c r="G15" s="319"/>
    </row>
    <row r="16" spans="1:8" x14ac:dyDescent="0.3">
      <c r="A16" s="81" t="s">
        <v>70</v>
      </c>
      <c r="B16" s="82" t="s">
        <v>16</v>
      </c>
      <c r="C16" s="83"/>
      <c r="D16" s="83">
        <v>5</v>
      </c>
      <c r="E16" s="83">
        <v>10</v>
      </c>
      <c r="F16" s="83">
        <v>5</v>
      </c>
      <c r="G16" s="84">
        <f t="shared" ref="G16:G24" si="1">SUM(C16:F16)</f>
        <v>20</v>
      </c>
      <c r="H16" s="35"/>
    </row>
    <row r="17" spans="1:8" x14ac:dyDescent="0.3">
      <c r="A17" s="75" t="s">
        <v>72</v>
      </c>
      <c r="B17" s="76" t="s">
        <v>104</v>
      </c>
      <c r="C17" s="73">
        <v>2</v>
      </c>
      <c r="D17" s="73">
        <v>1</v>
      </c>
      <c r="E17" s="73">
        <v>2</v>
      </c>
      <c r="F17" s="73">
        <v>1</v>
      </c>
      <c r="G17" s="74">
        <f t="shared" si="1"/>
        <v>6</v>
      </c>
      <c r="H17" s="35"/>
    </row>
    <row r="18" spans="1:8" x14ac:dyDescent="0.3">
      <c r="A18" s="71" t="s">
        <v>73</v>
      </c>
      <c r="B18" s="72" t="s">
        <v>17</v>
      </c>
      <c r="C18" s="73">
        <f>400-63</f>
        <v>337</v>
      </c>
      <c r="D18" s="73">
        <v>280</v>
      </c>
      <c r="E18" s="73">
        <v>300</v>
      </c>
      <c r="F18" s="73">
        <v>200</v>
      </c>
      <c r="G18" s="74">
        <f t="shared" si="1"/>
        <v>1117</v>
      </c>
      <c r="H18" s="35"/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/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/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>
        <v>450</v>
      </c>
      <c r="D22" s="73"/>
      <c r="E22" s="73"/>
      <c r="F22" s="73"/>
      <c r="G22" s="74">
        <f t="shared" si="1"/>
        <v>450</v>
      </c>
      <c r="H22" s="35"/>
    </row>
    <row r="23" spans="1:8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789</v>
      </c>
      <c r="D25" s="87">
        <f>SUM(D16:D24)</f>
        <v>286</v>
      </c>
      <c r="E25" s="87">
        <f>SUM(E16:E24)</f>
        <v>312</v>
      </c>
      <c r="F25" s="87">
        <f>SUM(F16:F24)</f>
        <v>206</v>
      </c>
      <c r="G25" s="88">
        <f>SUM(C25:F25)</f>
        <v>1593</v>
      </c>
      <c r="H25" s="35"/>
    </row>
    <row r="26" spans="1:8" ht="16.5" thickTop="1" thickBot="1" x14ac:dyDescent="0.35">
      <c r="A26" s="89" t="s">
        <v>106</v>
      </c>
      <c r="B26" s="90" t="s">
        <v>119</v>
      </c>
      <c r="C26" s="91">
        <f>C14-C25</f>
        <v>359</v>
      </c>
      <c r="D26" s="91">
        <f>D14-D25</f>
        <v>731</v>
      </c>
      <c r="E26" s="91">
        <f>E14-E25</f>
        <v>557</v>
      </c>
      <c r="F26" s="91">
        <f>F14-F25</f>
        <v>490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8AD7-60E1-40DD-9D67-7A79CD2F6EB9}">
  <sheetPr>
    <pageSetUpPr fitToPage="1"/>
  </sheetPr>
  <dimension ref="A1:F38"/>
  <sheetViews>
    <sheetView view="pageBreakPreview" zoomScaleNormal="100" zoomScaleSheetLayoutView="100" workbookViewId="0">
      <selection activeCell="A26" sqref="A26"/>
    </sheetView>
  </sheetViews>
  <sheetFormatPr defaultColWidth="9.140625" defaultRowHeight="15" x14ac:dyDescent="0.3"/>
  <cols>
    <col min="1" max="1" width="5.7109375" style="330" customWidth="1"/>
    <col min="2" max="2" width="50.7109375" style="330" customWidth="1"/>
    <col min="3" max="6" width="13.7109375" style="330" customWidth="1"/>
    <col min="7" max="16384" width="9.140625" style="330"/>
  </cols>
  <sheetData>
    <row r="1" spans="1:6" s="328" customFormat="1" ht="16.5" x14ac:dyDescent="0.2">
      <c r="A1" s="325" t="s">
        <v>170</v>
      </c>
      <c r="B1" s="325"/>
      <c r="C1" s="325"/>
      <c r="D1" s="326"/>
      <c r="E1" s="327"/>
      <c r="F1" s="327"/>
    </row>
    <row r="2" spans="1:6" s="328" customFormat="1" ht="16.5" x14ac:dyDescent="0.2">
      <c r="A2" s="327"/>
      <c r="B2" s="327"/>
      <c r="C2" s="327"/>
      <c r="D2" s="326"/>
      <c r="E2" s="327"/>
      <c r="F2" s="327"/>
    </row>
    <row r="3" spans="1:6" s="328" customFormat="1" ht="17.25" x14ac:dyDescent="0.2">
      <c r="A3" s="329" t="s">
        <v>120</v>
      </c>
      <c r="B3" s="329"/>
      <c r="C3" s="329"/>
      <c r="D3" s="329"/>
      <c r="E3" s="329"/>
      <c r="F3" s="329"/>
    </row>
    <row r="4" spans="1:6" s="328" customFormat="1" ht="17.25" x14ac:dyDescent="0.2">
      <c r="A4" s="320" t="s">
        <v>122</v>
      </c>
      <c r="B4" s="320"/>
      <c r="C4" s="320"/>
      <c r="D4" s="320"/>
      <c r="E4" s="320"/>
      <c r="F4" s="320"/>
    </row>
    <row r="5" spans="1:6" s="328" customFormat="1" ht="17.25" x14ac:dyDescent="0.2">
      <c r="A5" s="321" t="s">
        <v>123</v>
      </c>
      <c r="B5" s="321"/>
      <c r="C5" s="321"/>
      <c r="D5" s="321"/>
      <c r="E5" s="321"/>
      <c r="F5" s="321"/>
    </row>
    <row r="6" spans="1:6" s="328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77" t="s">
        <v>85</v>
      </c>
      <c r="B7" s="63" t="s">
        <v>0</v>
      </c>
      <c r="C7" s="178" t="s">
        <v>124</v>
      </c>
      <c r="D7" s="178" t="s">
        <v>135</v>
      </c>
      <c r="E7" s="178" t="s">
        <v>149</v>
      </c>
      <c r="F7" s="178" t="s">
        <v>171</v>
      </c>
    </row>
    <row r="8" spans="1:6" ht="16.5" thickTop="1" thickBot="1" x14ac:dyDescent="0.35">
      <c r="A8" s="65" t="s">
        <v>26</v>
      </c>
      <c r="B8" s="322" t="s">
        <v>91</v>
      </c>
      <c r="C8" s="323"/>
      <c r="D8" s="323"/>
      <c r="E8" s="323"/>
      <c r="F8" s="323"/>
    </row>
    <row r="9" spans="1:6" s="331" customFormat="1" x14ac:dyDescent="0.3">
      <c r="A9" s="71" t="s">
        <v>28</v>
      </c>
      <c r="B9" s="179" t="s">
        <v>56</v>
      </c>
      <c r="C9" s="180">
        <f>SUM(C10:C13)</f>
        <v>1593</v>
      </c>
      <c r="D9" s="180">
        <f>SUM(D10:D13)</f>
        <v>1593</v>
      </c>
      <c r="E9" s="180">
        <f>SUM(E10:E13)</f>
        <v>1593</v>
      </c>
      <c r="F9" s="180">
        <f>SUM(F10:F13)</f>
        <v>1593</v>
      </c>
    </row>
    <row r="10" spans="1:6" x14ac:dyDescent="0.3">
      <c r="A10" s="72" t="s">
        <v>29</v>
      </c>
      <c r="B10" s="181" t="s">
        <v>51</v>
      </c>
      <c r="C10" s="73"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8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8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81" t="s">
        <v>32</v>
      </c>
      <c r="C13" s="73"/>
      <c r="D13" s="73"/>
      <c r="E13" s="73"/>
      <c r="F13" s="73"/>
    </row>
    <row r="14" spans="1:6" s="331" customFormat="1" x14ac:dyDescent="0.3">
      <c r="A14" s="72" t="s">
        <v>38</v>
      </c>
      <c r="B14" s="182" t="s">
        <v>57</v>
      </c>
      <c r="C14" s="180"/>
      <c r="D14" s="180"/>
      <c r="E14" s="180"/>
      <c r="F14" s="180"/>
    </row>
    <row r="15" spans="1:6" x14ac:dyDescent="0.3">
      <c r="A15" s="72" t="s">
        <v>39</v>
      </c>
      <c r="B15" s="18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8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83" t="s">
        <v>40</v>
      </c>
      <c r="C17" s="73"/>
      <c r="D17" s="73"/>
      <c r="E17" s="73"/>
      <c r="F17" s="73"/>
    </row>
    <row r="18" spans="1:6" s="331" customFormat="1" x14ac:dyDescent="0.3">
      <c r="A18" s="72" t="s">
        <v>73</v>
      </c>
      <c r="B18" s="179" t="s">
        <v>15</v>
      </c>
      <c r="C18" s="180"/>
      <c r="D18" s="180"/>
      <c r="E18" s="180"/>
      <c r="F18" s="180"/>
    </row>
    <row r="19" spans="1:6" s="331" customFormat="1" x14ac:dyDescent="0.3">
      <c r="A19" s="72" t="s">
        <v>74</v>
      </c>
      <c r="B19" s="179" t="s">
        <v>14</v>
      </c>
      <c r="C19" s="180"/>
      <c r="D19" s="180"/>
      <c r="E19" s="180"/>
      <c r="F19" s="180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1593</v>
      </c>
      <c r="D20" s="78">
        <f>SUM(D9,D14,D18,D19)</f>
        <v>1593</v>
      </c>
      <c r="E20" s="78">
        <f>SUM(E9,E14,E18,E19)</f>
        <v>1593</v>
      </c>
      <c r="F20" s="78">
        <f>SUM(F9,F14,F18,F19)</f>
        <v>1593</v>
      </c>
    </row>
    <row r="21" spans="1:6" ht="15.75" thickBot="1" x14ac:dyDescent="0.35">
      <c r="A21" s="80" t="s">
        <v>76</v>
      </c>
      <c r="B21" s="317" t="s">
        <v>95</v>
      </c>
      <c r="C21" s="318"/>
      <c r="D21" s="318"/>
      <c r="E21" s="318"/>
      <c r="F21" s="318"/>
    </row>
    <row r="22" spans="1:6" s="331" customFormat="1" x14ac:dyDescent="0.3">
      <c r="A22" s="81" t="s">
        <v>99</v>
      </c>
      <c r="B22" s="179" t="s">
        <v>49</v>
      </c>
      <c r="C22" s="184">
        <f>SUM(C23:C28)</f>
        <v>1143</v>
      </c>
      <c r="D22" s="184">
        <f>SUM(D23:D28)</f>
        <v>1593</v>
      </c>
      <c r="E22" s="184">
        <f>SUM(E23:E28)</f>
        <v>1593</v>
      </c>
      <c r="F22" s="184">
        <f>SUM(F23:F28)</f>
        <v>1593</v>
      </c>
    </row>
    <row r="23" spans="1:6" x14ac:dyDescent="0.3">
      <c r="A23" s="81" t="s">
        <v>100</v>
      </c>
      <c r="B23" s="185" t="s">
        <v>16</v>
      </c>
      <c r="C23" s="83">
        <v>20</v>
      </c>
      <c r="D23" s="83">
        <v>50</v>
      </c>
      <c r="E23" s="83">
        <v>50</v>
      </c>
      <c r="F23" s="83">
        <v>50</v>
      </c>
    </row>
    <row r="24" spans="1:6" x14ac:dyDescent="0.3">
      <c r="A24" s="71" t="s">
        <v>101</v>
      </c>
      <c r="B24" s="183" t="s">
        <v>104</v>
      </c>
      <c r="C24" s="73">
        <v>6</v>
      </c>
      <c r="D24" s="73">
        <v>15</v>
      </c>
      <c r="E24" s="73">
        <v>15</v>
      </c>
      <c r="F24" s="73">
        <v>15</v>
      </c>
    </row>
    <row r="25" spans="1:6" x14ac:dyDescent="0.3">
      <c r="A25" s="71" t="s">
        <v>103</v>
      </c>
      <c r="B25" s="181" t="s">
        <v>17</v>
      </c>
      <c r="C25" s="73">
        <v>1117</v>
      </c>
      <c r="D25" s="73">
        <v>1528</v>
      </c>
      <c r="E25" s="73">
        <v>1528</v>
      </c>
      <c r="F25" s="73">
        <v>1528</v>
      </c>
    </row>
    <row r="26" spans="1:6" x14ac:dyDescent="0.3">
      <c r="A26" s="71" t="s">
        <v>106</v>
      </c>
      <c r="B26" s="181" t="s">
        <v>96</v>
      </c>
      <c r="C26" s="73"/>
      <c r="D26" s="73"/>
      <c r="E26" s="73"/>
      <c r="F26" s="73"/>
    </row>
    <row r="27" spans="1:6" x14ac:dyDescent="0.3">
      <c r="A27" s="71" t="s">
        <v>125</v>
      </c>
      <c r="B27" s="181" t="s">
        <v>97</v>
      </c>
      <c r="C27" s="73"/>
      <c r="D27" s="73"/>
      <c r="E27" s="73"/>
      <c r="F27" s="73"/>
    </row>
    <row r="28" spans="1:6" x14ac:dyDescent="0.3">
      <c r="A28" s="71" t="s">
        <v>126</v>
      </c>
      <c r="B28" s="186" t="s">
        <v>98</v>
      </c>
      <c r="C28" s="73"/>
      <c r="D28" s="73"/>
      <c r="E28" s="73"/>
      <c r="F28" s="73"/>
    </row>
    <row r="29" spans="1:6" s="331" customFormat="1" x14ac:dyDescent="0.3">
      <c r="A29" s="71" t="s">
        <v>127</v>
      </c>
      <c r="B29" s="179" t="s">
        <v>50</v>
      </c>
      <c r="C29" s="180">
        <f>C30</f>
        <v>450</v>
      </c>
      <c r="D29" s="180"/>
      <c r="E29" s="180"/>
      <c r="F29" s="180"/>
    </row>
    <row r="30" spans="1:6" x14ac:dyDescent="0.3">
      <c r="A30" s="71" t="s">
        <v>128</v>
      </c>
      <c r="B30" s="181" t="s">
        <v>21</v>
      </c>
      <c r="C30" s="73">
        <v>450</v>
      </c>
      <c r="D30" s="73"/>
      <c r="E30" s="73"/>
      <c r="F30" s="73"/>
    </row>
    <row r="31" spans="1:6" x14ac:dyDescent="0.3">
      <c r="A31" s="71" t="s">
        <v>129</v>
      </c>
      <c r="B31" s="18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81" t="s">
        <v>55</v>
      </c>
      <c r="C32" s="73"/>
      <c r="D32" s="73"/>
      <c r="E32" s="73"/>
      <c r="F32" s="73"/>
    </row>
    <row r="33" spans="1:6" s="331" customFormat="1" x14ac:dyDescent="0.3">
      <c r="A33" s="71" t="s">
        <v>131</v>
      </c>
      <c r="B33" s="179" t="s">
        <v>18</v>
      </c>
      <c r="C33" s="180"/>
      <c r="D33" s="180"/>
      <c r="E33" s="180"/>
      <c r="F33" s="180"/>
    </row>
    <row r="34" spans="1:6" s="331" customFormat="1" ht="15.75" thickBot="1" x14ac:dyDescent="0.35">
      <c r="A34" s="65" t="s">
        <v>132</v>
      </c>
      <c r="B34" s="179" t="s">
        <v>13</v>
      </c>
      <c r="C34" s="180"/>
      <c r="D34" s="180"/>
      <c r="E34" s="180"/>
      <c r="F34" s="180"/>
    </row>
    <row r="35" spans="1:6" x14ac:dyDescent="0.3">
      <c r="A35" s="75" t="s">
        <v>133</v>
      </c>
      <c r="B35" s="86" t="s">
        <v>102</v>
      </c>
      <c r="C35" s="87">
        <f>SUM(C22,C29,C33,C34)</f>
        <v>1593</v>
      </c>
      <c r="D35" s="87">
        <f>SUM(D22,D29,D33,D34)</f>
        <v>1593</v>
      </c>
      <c r="E35" s="87">
        <f>SUM(E22,E29,E33,E34)</f>
        <v>1593</v>
      </c>
      <c r="F35" s="87">
        <f>SUM(F22,F29,F33,F34)</f>
        <v>1593</v>
      </c>
    </row>
    <row r="38" spans="1:6" x14ac:dyDescent="0.3">
      <c r="D38" s="332"/>
    </row>
  </sheetData>
  <mergeCells count="6">
    <mergeCell ref="A1:C1"/>
    <mergeCell ref="A3:F3"/>
    <mergeCell ref="A4:F4"/>
    <mergeCell ref="A5:F5"/>
    <mergeCell ref="B8:F8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5.Mérleg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'5.Mérleg'!Nyomtatási_terület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2021-02-03T07:20:35Z</cp:lastPrinted>
  <dcterms:created xsi:type="dcterms:W3CDTF">1999-09-13T08:01:55Z</dcterms:created>
  <dcterms:modified xsi:type="dcterms:W3CDTF">2025-02-13T08:32:46Z</dcterms:modified>
</cp:coreProperties>
</file>