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5 koltsegvetes\"/>
    </mc:Choice>
  </mc:AlternateContent>
  <xr:revisionPtr revIDLastSave="0" documentId="8_{69D1265D-0A76-40EB-AE7B-178541A36F24}" xr6:coauthVersionLast="47" xr6:coauthVersionMax="47" xr10:uidLastSave="{00000000-0000-0000-0000-000000000000}"/>
  <bookViews>
    <workbookView xWindow="-120" yWindow="-120" windowWidth="29040" windowHeight="15720" activeTab="1" xr2:uid="{754338C7-FB0A-49AF-83E0-F2D81C0B3F61}"/>
  </bookViews>
  <sheets>
    <sheet name="1.Előir.felh." sheetId="4" r:id="rId1"/>
    <sheet name="2.Évet követő" sheetId="3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4" l="1"/>
  <c r="E25" i="4"/>
  <c r="D25" i="4"/>
  <c r="G24" i="4"/>
  <c r="G23" i="4"/>
  <c r="G22" i="4"/>
  <c r="G21" i="4"/>
  <c r="G20" i="4"/>
  <c r="G19" i="4"/>
  <c r="G18" i="4"/>
  <c r="C18" i="4"/>
  <c r="C25" i="4" s="1"/>
  <c r="G17" i="4"/>
  <c r="G16" i="4"/>
  <c r="C14" i="4"/>
  <c r="G13" i="4"/>
  <c r="G12" i="4"/>
  <c r="G11" i="4"/>
  <c r="E10" i="4"/>
  <c r="D10" i="4"/>
  <c r="C10" i="4"/>
  <c r="G10" i="4" s="1"/>
  <c r="G14" i="4" s="1"/>
  <c r="C9" i="4"/>
  <c r="C9" i="3"/>
  <c r="D9" i="3"/>
  <c r="E9" i="3"/>
  <c r="F9" i="3"/>
  <c r="C20" i="3"/>
  <c r="D20" i="3"/>
  <c r="E20" i="3"/>
  <c r="F20" i="3"/>
  <c r="C22" i="3"/>
  <c r="D22" i="3"/>
  <c r="E22" i="3"/>
  <c r="F22" i="3"/>
  <c r="F35" i="3" s="1"/>
  <c r="C29" i="3"/>
  <c r="C35" i="3"/>
  <c r="D35" i="3"/>
  <c r="E35" i="3"/>
  <c r="C26" i="4" l="1"/>
  <c r="D9" i="4" s="1"/>
  <c r="D14" i="4" s="1"/>
  <c r="D26" i="4" s="1"/>
  <c r="E9" i="4" s="1"/>
  <c r="E14" i="4" s="1"/>
  <c r="E26" i="4" s="1"/>
  <c r="F9" i="4" s="1"/>
  <c r="F14" i="4" s="1"/>
  <c r="F26" i="4" s="1"/>
  <c r="G25" i="4"/>
</calcChain>
</file>

<file path=xl/sharedStrings.xml><?xml version="1.0" encoding="utf-8"?>
<sst xmlns="http://schemas.openxmlformats.org/spreadsheetml/2006/main" count="119" uniqueCount="78">
  <si>
    <t>A 2025. évi költségvetés előterjesztés 1. melléklete</t>
  </si>
  <si>
    <t>Veszprémi Ukrán Nemzetiségi Önkormányzat</t>
  </si>
  <si>
    <t>2025. évi előirányzat felhasználási terv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</si>
  <si>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</si>
  <si>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</si>
  <si>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</si>
  <si>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</si>
  <si>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</si>
  <si>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</si>
  <si>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</si>
  <si>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</si>
  <si>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</si>
  <si>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</si>
  <si>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</si>
  <si>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</si>
  <si>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</si>
  <si>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</si>
  <si>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</si>
  <si>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</si>
  <si>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</si>
  <si>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</si>
  <si>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</si>
  <si>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Működési finanszírozási bevételek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</si>
  <si>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</si>
  <si>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</si>
  <si>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</si>
  <si>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</si>
  <si>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</si>
  <si>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</si>
  <si>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</si>
  <si>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</si>
  <si>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</si>
  <si>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</si>
  <si>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</si>
  <si>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</si>
  <si>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</si>
  <si>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</si>
  <si>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</si>
  <si>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</si>
  <si>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</si>
  <si>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</si>
  <si>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</si>
  <si>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</si>
  <si>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</si>
  <si>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</si>
  <si>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</si>
  <si>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</si>
  <si>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</si>
  <si>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</si>
  <si>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</si>
  <si>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</si>
  <si>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28.</t>
  </si>
  <si>
    <t>27.</t>
  </si>
  <si>
    <t>26.</t>
  </si>
  <si>
    <t>Egyéb felhalmozási célú kiadások</t>
  </si>
  <si>
    <t>25.</t>
  </si>
  <si>
    <t>Felújítások</t>
  </si>
  <si>
    <t>24.</t>
  </si>
  <si>
    <t>Beruházások</t>
  </si>
  <si>
    <t>23.</t>
  </si>
  <si>
    <t>22.</t>
  </si>
  <si>
    <t>21.</t>
  </si>
  <si>
    <t>20.</t>
  </si>
  <si>
    <t>Működési költségvetési kiadások</t>
  </si>
  <si>
    <t>Felhalmozási célú átvett pénzeszközök</t>
  </si>
  <si>
    <t>Felhalmozási bevételek</t>
  </si>
  <si>
    <t>Felhalmozási célú támogatások Áht-on belülről</t>
  </si>
  <si>
    <t>Működési célú átvett pénzeszközök</t>
  </si>
  <si>
    <t>Működési bevételek</t>
  </si>
  <si>
    <t>Közhatalmi bevételek</t>
  </si>
  <si>
    <t>Működési célú támogatások Áht-on belülről</t>
  </si>
  <si>
    <t>2028. évi tervezett előirányzat</t>
  </si>
  <si>
    <t>2027. évi tervezett előirányzat</t>
  </si>
  <si>
    <t>2026. évi tervezett előirányzat</t>
  </si>
  <si>
    <t>2025. évi tervezett előirányzat</t>
  </si>
  <si>
    <t>tájékoztató jelleggel az Áht. 24. § (4) bekezdés d) pontja alapján</t>
  </si>
  <si>
    <t>költségvetési évet követő három év tervezett bevételi és kiadási előirányzatainak keretszámai</t>
  </si>
  <si>
    <t>A 2025. évi költségvetés előterjesztés 2. melléklete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</si>
</sst>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 x14ac:knownFonts="1">
    <font>
      <sz val="11"/>
      <color theme="1"/>
      <name val="Aptos Narrow"/>
      <family val="2"/>
      <charset val="238"/>
      <scheme val="minor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9" fillId="0" borderId="0"/>
  </cellStyleXfs>
  <cellXfs count="65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4" xfId="2" applyFont="1" applyBorder="1" applyAlignment="1">
      <alignment horizontal="left" vertical="center" indent="1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0" fontId="7" fillId="0" borderId="17" xfId="2" applyFont="1" applyBorder="1" applyAlignment="1">
      <alignment horizontal="left" vertical="center" indent="1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0" xfId="3" applyFont="1"/>
    <xf numFmtId="164" fontId="7" fillId="0" borderId="0" xfId="3" applyNumberFormat="1" applyFont="1"/>
    <xf numFmtId="0" fontId="6" fillId="0" borderId="0" xfId="3" applyFont="1"/>
    <xf numFmtId="164" fontId="6" fillId="0" borderId="12" xfId="2" applyNumberFormat="1" applyFont="1" applyBorder="1" applyAlignment="1">
      <alignment vertical="center"/>
    </xf>
    <xf numFmtId="0" fontId="6" fillId="0" borderId="12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  <xf numFmtId="0" fontId="7" fillId="0" borderId="12" xfId="2" applyFont="1" applyBorder="1" applyAlignment="1">
      <alignment horizontal="left" vertical="center" wrapText="1" indent="3"/>
    </xf>
    <xf numFmtId="0" fontId="7" fillId="0" borderId="22" xfId="2" applyFont="1" applyBorder="1" applyAlignment="1">
      <alignment horizontal="left" vertical="center" indent="3"/>
    </xf>
    <xf numFmtId="164" fontId="6" fillId="0" borderId="22" xfId="2" applyNumberFormat="1" applyFont="1" applyBorder="1" applyAlignment="1">
      <alignment vertical="center"/>
    </xf>
    <xf numFmtId="0" fontId="6" fillId="0" borderId="12" xfId="2" applyFont="1" applyBorder="1" applyAlignment="1">
      <alignment horizontal="left" vertical="center" wrapText="1" indent="1"/>
    </xf>
    <xf numFmtId="0" fontId="6" fillId="0" borderId="2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9" fillId="0" borderId="0" xfId="3"/>
    <xf numFmtId="0" fontId="2" fillId="0" borderId="0" xfId="3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left" vertical="center"/>
    </xf>
    <xf numFmtId="3" fontId="7" fillId="0" borderId="0" xfId="3" applyNumberFormat="1" applyFont="1"/>
  </cellXfs>
  <cellStyles count="4">
    <cellStyle name="Normál" xfId="0" builtinId="0"/>
    <cellStyle name="Normál 2" xfId="3" xr:uid="{40F23495-75C3-42BC-9F3C-103891123CDD}"/>
    <cellStyle name="Normál_SEGEDLETEK" xfId="2" xr:uid="{1C32D100-F4B1-4CFE-8D06-33D92A3B573F}"/>
    <cellStyle name="Normál_Városfejlesztési Iroda - 2008. kv. tervezés" xfId="1" xr:uid="{9AD1A279-935D-41E5-8E8F-5D51EE9FBB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Ukran.xlsx" TargetMode="External"/><Relationship Id="rId1" Type="http://schemas.openxmlformats.org/officeDocument/2006/relationships/externalLinkPath" Target="2025_evi_koltsegvetes_eredeti_Ukr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Beruh."/>
      <sheetName val="5.Mérleg"/>
      <sheetName val="1.Előir.felh."/>
      <sheetName val="2.Évet követő"/>
    </sheetNames>
    <sheetDataSet>
      <sheetData sheetId="0"/>
      <sheetData sheetId="1">
        <row r="22">
          <cell r="G22">
            <v>490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5BF3-A1F6-4A4D-B9C4-11BC477AAFA1}">
  <sheetPr>
    <pageSetUpPr fitToPage="1"/>
  </sheetPr>
  <dimension ref="A1:H26"/>
  <sheetViews>
    <sheetView view="pageBreakPreview" zoomScaleNormal="100" zoomScaleSheetLayoutView="100" workbookViewId="0">
      <selection sqref="A1:XFD1048576"/>
    </sheetView>
  </sheetViews>
  <sheetFormatPr defaultColWidth="9.140625" defaultRowHeight="15" x14ac:dyDescent="0.3"/>
  <cols>
    <col min="1" max="1" width="5.7109375" style="46" customWidth="1"/>
    <col min="2" max="2" width="50.7109375" style="46" customWidth="1"/>
    <col min="3" max="6" width="13.7109375" style="46" customWidth="1"/>
    <col min="7" max="7" width="15.7109375" style="46" customWidth="1"/>
    <col min="8" max="16384" width="9.140625" style="46"/>
  </cols>
  <sheetData>
    <row r="1" spans="1:8" s="59" customFormat="1" ht="16.5" x14ac:dyDescent="0.2">
      <c r="A1" s="63" t="s">
        <v>0</v>
      </c>
      <c r="B1" s="63"/>
      <c r="C1" s="63"/>
      <c r="D1" s="62"/>
      <c r="E1" s="63"/>
      <c r="F1" s="63"/>
      <c r="G1" s="62"/>
      <c r="H1" s="62"/>
    </row>
    <row r="2" spans="1:8" s="59" customFormat="1" ht="16.5" x14ac:dyDescent="0.2">
      <c r="A2" s="61"/>
      <c r="B2" s="61"/>
      <c r="C2" s="61"/>
      <c r="D2" s="62"/>
      <c r="E2" s="61"/>
      <c r="F2" s="61"/>
      <c r="G2" s="62"/>
      <c r="H2" s="62"/>
    </row>
    <row r="3" spans="1:8" s="59" customFormat="1" ht="17.25" x14ac:dyDescent="0.2">
      <c r="A3" s="60" t="s">
        <v>1</v>
      </c>
      <c r="B3" s="60"/>
      <c r="C3" s="60"/>
      <c r="D3" s="60"/>
      <c r="E3" s="60"/>
      <c r="F3" s="60"/>
      <c r="G3" s="60"/>
      <c r="H3" s="62"/>
    </row>
    <row r="4" spans="1:8" s="59" customFormat="1" ht="17.25" x14ac:dyDescent="0.2">
      <c r="A4" s="1" t="s">
        <v>2</v>
      </c>
      <c r="B4" s="1"/>
      <c r="C4" s="1"/>
      <c r="D4" s="1"/>
      <c r="E4" s="1"/>
      <c r="F4" s="1"/>
      <c r="G4" s="1"/>
      <c r="H4" s="2"/>
    </row>
    <row r="5" spans="1:8" s="59" customFormat="1" ht="17.25" x14ac:dyDescent="0.2">
      <c r="A5" s="3" t="s">
        <v>3</v>
      </c>
      <c r="B5" s="3"/>
      <c r="C5" s="3"/>
      <c r="D5" s="3"/>
      <c r="E5" s="3"/>
      <c r="F5" s="3"/>
      <c r="G5" s="3"/>
      <c r="H5" s="4"/>
    </row>
    <row r="6" spans="1:8" s="59" customFormat="1" ht="18" thickBot="1" x14ac:dyDescent="0.25">
      <c r="A6" s="5"/>
      <c r="B6" s="6"/>
      <c r="C6" s="6"/>
      <c r="D6" s="6"/>
      <c r="E6" s="6"/>
      <c r="F6" s="6"/>
      <c r="G6" s="7" t="s">
        <v>4</v>
      </c>
      <c r="H6" s="6"/>
    </row>
    <row r="7" spans="1:8" ht="30.75" thickBot="1" x14ac:dyDescent="0.35">
      <c r="A7" s="8" t="s">
        <v>5</v>
      </c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</row>
    <row r="8" spans="1:8" ht="16.5" thickTop="1" thickBot="1" x14ac:dyDescent="0.35">
      <c r="A8" s="11" t="s">
        <v>12</v>
      </c>
      <c r="B8" s="12" t="s">
        <v>13</v>
      </c>
      <c r="C8" s="13"/>
      <c r="D8" s="13"/>
      <c r="E8" s="13"/>
      <c r="F8" s="13"/>
      <c r="G8" s="14"/>
    </row>
    <row r="9" spans="1:8" x14ac:dyDescent="0.3">
      <c r="A9" s="15" t="s">
        <v>14</v>
      </c>
      <c r="B9" s="16" t="s">
        <v>15</v>
      </c>
      <c r="C9" s="17">
        <f>+'[1]2.Kiad'!G22</f>
        <v>490</v>
      </c>
      <c r="D9" s="18">
        <f>+C26</f>
        <v>359</v>
      </c>
      <c r="E9" s="18">
        <f>+D26</f>
        <v>731</v>
      </c>
      <c r="F9" s="18">
        <f>+E26</f>
        <v>557</v>
      </c>
      <c r="G9" s="19" t="s">
        <v>16</v>
      </c>
    </row>
    <row r="10" spans="1:8" x14ac:dyDescent="0.3">
      <c r="A10" s="20" t="s">
        <v>17</v>
      </c>
      <c r="B10" s="21" t="s">
        <v>18</v>
      </c>
      <c r="C10" s="22">
        <f>520+138</f>
        <v>658</v>
      </c>
      <c r="D10" s="22">
        <f>520+138</f>
        <v>658</v>
      </c>
      <c r="E10" s="22">
        <f>138</f>
        <v>138</v>
      </c>
      <c r="F10" s="22">
        <v>139</v>
      </c>
      <c r="G10" s="23">
        <f>SUM(C10:F10)</f>
        <v>1593</v>
      </c>
    </row>
    <row r="11" spans="1:8" x14ac:dyDescent="0.3">
      <c r="A11" s="24" t="s">
        <v>19</v>
      </c>
      <c r="B11" s="25" t="s">
        <v>20</v>
      </c>
      <c r="C11" s="22"/>
      <c r="D11" s="22"/>
      <c r="E11" s="22"/>
      <c r="F11" s="22"/>
      <c r="G11" s="23">
        <f>SUM(C11:F11)</f>
        <v>0</v>
      </c>
    </row>
    <row r="12" spans="1:8" x14ac:dyDescent="0.3">
      <c r="A12" s="20" t="s">
        <v>21</v>
      </c>
      <c r="B12" s="21" t="s">
        <v>22</v>
      </c>
      <c r="C12" s="22"/>
      <c r="D12" s="22"/>
      <c r="E12" s="22"/>
      <c r="F12" s="22"/>
      <c r="G12" s="23">
        <f>SUM(C12:F12)</f>
        <v>0</v>
      </c>
    </row>
    <row r="13" spans="1:8" x14ac:dyDescent="0.3">
      <c r="A13" s="24" t="s">
        <v>23</v>
      </c>
      <c r="B13" s="21" t="s">
        <v>24</v>
      </c>
      <c r="C13" s="22"/>
      <c r="D13" s="22"/>
      <c r="E13" s="22"/>
      <c r="F13" s="22"/>
      <c r="G13" s="23">
        <f>SUM(C13:F13)</f>
        <v>0</v>
      </c>
    </row>
    <row r="14" spans="1:8" ht="15.75" thickBot="1" x14ac:dyDescent="0.35">
      <c r="A14" s="20" t="s">
        <v>25</v>
      </c>
      <c r="B14" s="26" t="s">
        <v>26</v>
      </c>
      <c r="C14" s="27">
        <f>SUM(C9:C12)</f>
        <v>1148</v>
      </c>
      <c r="D14" s="27">
        <f t="shared" ref="D14:F14" si="0">SUM(D9:D12)</f>
        <v>1017</v>
      </c>
      <c r="E14" s="27">
        <f t="shared" si="0"/>
        <v>869</v>
      </c>
      <c r="F14" s="27">
        <f t="shared" si="0"/>
        <v>696</v>
      </c>
      <c r="G14" s="28">
        <f>SUM(G9:G13)</f>
        <v>1593</v>
      </c>
      <c r="H14" s="64"/>
    </row>
    <row r="15" spans="1:8" ht="15.75" thickBot="1" x14ac:dyDescent="0.35">
      <c r="A15" s="29" t="s">
        <v>27</v>
      </c>
      <c r="B15" s="30" t="s">
        <v>28</v>
      </c>
      <c r="C15" s="31"/>
      <c r="D15" s="31"/>
      <c r="E15" s="31"/>
      <c r="F15" s="31"/>
      <c r="G15" s="32"/>
    </row>
    <row r="16" spans="1:8" x14ac:dyDescent="0.3">
      <c r="A16" s="33" t="s">
        <v>29</v>
      </c>
      <c r="B16" s="34" t="s">
        <v>30</v>
      </c>
      <c r="C16" s="35"/>
      <c r="D16" s="35">
        <v>5</v>
      </c>
      <c r="E16" s="35">
        <v>10</v>
      </c>
      <c r="F16" s="35">
        <v>5</v>
      </c>
      <c r="G16" s="36">
        <f t="shared" ref="G16:G24" si="1">SUM(C16:F16)</f>
        <v>20</v>
      </c>
      <c r="H16" s="64"/>
    </row>
    <row r="17" spans="1:8" x14ac:dyDescent="0.3">
      <c r="A17" s="24" t="s">
        <v>31</v>
      </c>
      <c r="B17" s="25" t="s">
        <v>32</v>
      </c>
      <c r="C17" s="22">
        <v>2</v>
      </c>
      <c r="D17" s="22">
        <v>1</v>
      </c>
      <c r="E17" s="22">
        <v>2</v>
      </c>
      <c r="F17" s="22">
        <v>1</v>
      </c>
      <c r="G17" s="23">
        <f t="shared" si="1"/>
        <v>6</v>
      </c>
      <c r="H17" s="64"/>
    </row>
    <row r="18" spans="1:8" x14ac:dyDescent="0.3">
      <c r="A18" s="20" t="s">
        <v>33</v>
      </c>
      <c r="B18" s="21" t="s">
        <v>34</v>
      </c>
      <c r="C18" s="22">
        <f>400-63</f>
        <v>337</v>
      </c>
      <c r="D18" s="22">
        <v>280</v>
      </c>
      <c r="E18" s="22">
        <v>300</v>
      </c>
      <c r="F18" s="22">
        <v>200</v>
      </c>
      <c r="G18" s="23">
        <f t="shared" si="1"/>
        <v>1117</v>
      </c>
      <c r="H18" s="64"/>
    </row>
    <row r="19" spans="1:8" x14ac:dyDescent="0.3">
      <c r="A19" s="24" t="s">
        <v>35</v>
      </c>
      <c r="B19" s="21" t="s">
        <v>36</v>
      </c>
      <c r="C19" s="22"/>
      <c r="D19" s="22"/>
      <c r="E19" s="22"/>
      <c r="F19" s="22"/>
      <c r="G19" s="23">
        <f t="shared" si="1"/>
        <v>0</v>
      </c>
      <c r="H19" s="64"/>
    </row>
    <row r="20" spans="1:8" x14ac:dyDescent="0.3">
      <c r="A20" s="20" t="s">
        <v>37</v>
      </c>
      <c r="B20" s="21" t="s">
        <v>38</v>
      </c>
      <c r="C20" s="22"/>
      <c r="D20" s="22"/>
      <c r="E20" s="22"/>
      <c r="F20" s="22"/>
      <c r="G20" s="23">
        <f t="shared" si="1"/>
        <v>0</v>
      </c>
      <c r="H20" s="64"/>
    </row>
    <row r="21" spans="1:8" x14ac:dyDescent="0.3">
      <c r="A21" s="24" t="s">
        <v>39</v>
      </c>
      <c r="B21" s="37" t="s">
        <v>40</v>
      </c>
      <c r="C21" s="22"/>
      <c r="D21" s="22"/>
      <c r="E21" s="22"/>
      <c r="F21" s="22"/>
      <c r="G21" s="23">
        <f t="shared" si="1"/>
        <v>0</v>
      </c>
      <c r="H21" s="64"/>
    </row>
    <row r="22" spans="1:8" x14ac:dyDescent="0.3">
      <c r="A22" s="20" t="s">
        <v>41</v>
      </c>
      <c r="B22" s="21" t="s">
        <v>42</v>
      </c>
      <c r="C22" s="22">
        <v>450</v>
      </c>
      <c r="D22" s="22"/>
      <c r="E22" s="22"/>
      <c r="F22" s="22"/>
      <c r="G22" s="23">
        <f t="shared" si="1"/>
        <v>450</v>
      </c>
      <c r="H22" s="64"/>
    </row>
    <row r="23" spans="1:8" x14ac:dyDescent="0.3">
      <c r="A23" s="33" t="s">
        <v>43</v>
      </c>
      <c r="B23" s="38" t="s">
        <v>44</v>
      </c>
      <c r="C23" s="22"/>
      <c r="D23" s="22"/>
      <c r="E23" s="22"/>
      <c r="F23" s="22"/>
      <c r="G23" s="23">
        <f t="shared" si="1"/>
        <v>0</v>
      </c>
    </row>
    <row r="24" spans="1:8" ht="15.75" thickBot="1" x14ac:dyDescent="0.35">
      <c r="A24" s="11" t="s">
        <v>45</v>
      </c>
      <c r="B24" s="21" t="s">
        <v>46</v>
      </c>
      <c r="C24" s="22"/>
      <c r="D24" s="22"/>
      <c r="E24" s="22"/>
      <c r="F24" s="22"/>
      <c r="G24" s="23">
        <f t="shared" si="1"/>
        <v>0</v>
      </c>
    </row>
    <row r="25" spans="1:8" ht="15.75" thickBot="1" x14ac:dyDescent="0.35">
      <c r="A25" s="24" t="s">
        <v>47</v>
      </c>
      <c r="B25" s="39" t="s">
        <v>48</v>
      </c>
      <c r="C25" s="40">
        <f>SUM(C16:C24)</f>
        <v>789</v>
      </c>
      <c r="D25" s="40">
        <f>SUM(D16:D24)</f>
        <v>286</v>
      </c>
      <c r="E25" s="40">
        <f>SUM(E16:E24)</f>
        <v>312</v>
      </c>
      <c r="F25" s="40">
        <f>SUM(F16:F24)</f>
        <v>206</v>
      </c>
      <c r="G25" s="41">
        <f>SUM(C25:F25)</f>
        <v>1593</v>
      </c>
      <c r="H25" s="64"/>
    </row>
    <row r="26" spans="1:8" ht="16.5" thickTop="1" thickBot="1" x14ac:dyDescent="0.35">
      <c r="A26" s="42" t="s">
        <v>49</v>
      </c>
      <c r="B26" s="43" t="s">
        <v>50</v>
      </c>
      <c r="C26" s="44">
        <f>C14-C25</f>
        <v>359</v>
      </c>
      <c r="D26" s="44">
        <f>D14-D25</f>
        <v>731</v>
      </c>
      <c r="E26" s="44">
        <f>E14-E25</f>
        <v>557</v>
      </c>
      <c r="F26" s="44">
        <f>F14-F25</f>
        <v>490</v>
      </c>
      <c r="G26" s="45" t="s">
        <v>16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DD045-1315-4E15-A3B8-463021983E24}">
  <sheetPr>
    <pageSetUpPr fitToPage="1"/>
  </sheetPr>
  <dimension ref="A1:F38"/>
  <sheetViews>
    <sheetView tabSelected="1" view="pageBreakPreview" zoomScaleNormal="100" zoomScaleSheetLayoutView="100" workbookViewId="0">
      <selection activeCell="C25" sqref="C25"/>
    </sheetView>
  </sheetViews>
  <sheetFormatPr defaultColWidth="9.140625" defaultRowHeight="15" x14ac:dyDescent="0.3"/>
  <cols>
    <col min="1" max="1" width="5.7109375" style="46" customWidth="1"/>
    <col min="2" max="2" width="50.7109375" style="46" customWidth="1"/>
    <col min="3" max="6" width="13.7109375" style="46" customWidth="1"/>
    <col min="7" max="16384" width="9.140625" style="46"/>
  </cols>
  <sheetData>
    <row r="1" spans="1:6" s="59" customFormat="1" ht="16.5" x14ac:dyDescent="0.2">
      <c r="A1" s="63" t="s">
        <v>77</v>
      </c>
      <c r="B1" s="63"/>
      <c r="C1" s="63"/>
      <c r="D1" s="62"/>
      <c r="E1" s="61"/>
      <c r="F1" s="61"/>
    </row>
    <row r="2" spans="1:6" s="59" customFormat="1" ht="16.5" x14ac:dyDescent="0.2">
      <c r="A2" s="61"/>
      <c r="B2" s="61"/>
      <c r="C2" s="61"/>
      <c r="D2" s="62"/>
      <c r="E2" s="61"/>
      <c r="F2" s="61"/>
    </row>
    <row r="3" spans="1:6" s="59" customFormat="1" ht="17.25" x14ac:dyDescent="0.2">
      <c r="A3" s="60" t="s">
        <v>1</v>
      </c>
      <c r="B3" s="60"/>
      <c r="C3" s="60"/>
      <c r="D3" s="60"/>
      <c r="E3" s="60"/>
      <c r="F3" s="60"/>
    </row>
    <row r="4" spans="1:6" s="59" customFormat="1" ht="17.25" x14ac:dyDescent="0.2">
      <c r="A4" s="1" t="s">
        <v>76</v>
      </c>
      <c r="B4" s="1"/>
      <c r="C4" s="1"/>
      <c r="D4" s="1"/>
      <c r="E4" s="1"/>
      <c r="F4" s="1"/>
    </row>
    <row r="5" spans="1:6" s="59" customFormat="1" ht="17.25" x14ac:dyDescent="0.2">
      <c r="A5" s="3" t="s">
        <v>75</v>
      </c>
      <c r="B5" s="3"/>
      <c r="C5" s="3"/>
      <c r="D5" s="3"/>
      <c r="E5" s="3"/>
      <c r="F5" s="3"/>
    </row>
    <row r="6" spans="1:6" s="59" customFormat="1" ht="18" thickBot="1" x14ac:dyDescent="0.25">
      <c r="A6" s="5"/>
      <c r="B6" s="6"/>
      <c r="C6" s="6"/>
      <c r="D6" s="6"/>
      <c r="E6" s="6"/>
      <c r="F6" s="6" t="s">
        <v>4</v>
      </c>
    </row>
    <row r="7" spans="1:6" ht="45.75" thickBot="1" x14ac:dyDescent="0.35">
      <c r="A7" s="58" t="s">
        <v>5</v>
      </c>
      <c r="B7" s="9" t="s">
        <v>6</v>
      </c>
      <c r="C7" s="57" t="s">
        <v>74</v>
      </c>
      <c r="D7" s="57" t="s">
        <v>73</v>
      </c>
      <c r="E7" s="57" t="s">
        <v>72</v>
      </c>
      <c r="F7" s="57" t="s">
        <v>71</v>
      </c>
    </row>
    <row r="8" spans="1:6" ht="16.5" thickTop="1" thickBot="1" x14ac:dyDescent="0.35">
      <c r="A8" s="11" t="s">
        <v>12</v>
      </c>
      <c r="B8" s="12" t="s">
        <v>13</v>
      </c>
      <c r="C8" s="13"/>
      <c r="D8" s="13"/>
      <c r="E8" s="13"/>
      <c r="F8" s="13"/>
    </row>
    <row r="9" spans="1:6" s="48" customFormat="1" x14ac:dyDescent="0.3">
      <c r="A9" s="20" t="s">
        <v>14</v>
      </c>
      <c r="B9" s="50" t="s">
        <v>18</v>
      </c>
      <c r="C9" s="49">
        <f>SUM(C10:C13)</f>
        <v>1593</v>
      </c>
      <c r="D9" s="49">
        <f>SUM(D10:D13)</f>
        <v>1593</v>
      </c>
      <c r="E9" s="49">
        <f>SUM(E10:E13)</f>
        <v>1593</v>
      </c>
      <c r="F9" s="49">
        <f>SUM(F10:F13)</f>
        <v>1593</v>
      </c>
    </row>
    <row r="10" spans="1:6" x14ac:dyDescent="0.3">
      <c r="A10" s="21" t="s">
        <v>17</v>
      </c>
      <c r="B10" s="51" t="s">
        <v>70</v>
      </c>
      <c r="C10" s="22">
        <v>1593</v>
      </c>
      <c r="D10" s="22">
        <v>1593</v>
      </c>
      <c r="E10" s="22">
        <v>1593</v>
      </c>
      <c r="F10" s="22">
        <v>1593</v>
      </c>
    </row>
    <row r="11" spans="1:6" x14ac:dyDescent="0.3">
      <c r="A11" s="21" t="s">
        <v>19</v>
      </c>
      <c r="B11" s="51" t="s">
        <v>69</v>
      </c>
      <c r="C11" s="22"/>
      <c r="D11" s="22"/>
      <c r="E11" s="22"/>
      <c r="F11" s="22"/>
    </row>
    <row r="12" spans="1:6" x14ac:dyDescent="0.3">
      <c r="A12" s="21" t="s">
        <v>21</v>
      </c>
      <c r="B12" s="51" t="s">
        <v>68</v>
      </c>
      <c r="C12" s="22"/>
      <c r="D12" s="22"/>
      <c r="E12" s="22"/>
      <c r="F12" s="22"/>
    </row>
    <row r="13" spans="1:6" x14ac:dyDescent="0.3">
      <c r="A13" s="21" t="s">
        <v>23</v>
      </c>
      <c r="B13" s="51" t="s">
        <v>67</v>
      </c>
      <c r="C13" s="22"/>
      <c r="D13" s="22"/>
      <c r="E13" s="22"/>
      <c r="F13" s="22"/>
    </row>
    <row r="14" spans="1:6" s="48" customFormat="1" x14ac:dyDescent="0.3">
      <c r="A14" s="21" t="s">
        <v>25</v>
      </c>
      <c r="B14" s="56" t="s">
        <v>20</v>
      </c>
      <c r="C14" s="49"/>
      <c r="D14" s="49"/>
      <c r="E14" s="49"/>
      <c r="F14" s="49"/>
    </row>
    <row r="15" spans="1:6" x14ac:dyDescent="0.3">
      <c r="A15" s="21" t="s">
        <v>27</v>
      </c>
      <c r="B15" s="53" t="s">
        <v>66</v>
      </c>
      <c r="C15" s="22"/>
      <c r="D15" s="22"/>
      <c r="E15" s="22"/>
      <c r="F15" s="22"/>
    </row>
    <row r="16" spans="1:6" x14ac:dyDescent="0.3">
      <c r="A16" s="21" t="s">
        <v>29</v>
      </c>
      <c r="B16" s="53" t="s">
        <v>65</v>
      </c>
      <c r="C16" s="22"/>
      <c r="D16" s="22"/>
      <c r="E16" s="22"/>
      <c r="F16" s="22"/>
    </row>
    <row r="17" spans="1:6" x14ac:dyDescent="0.3">
      <c r="A17" s="21" t="s">
        <v>31</v>
      </c>
      <c r="B17" s="53" t="s">
        <v>64</v>
      </c>
      <c r="C17" s="22"/>
      <c r="D17" s="22"/>
      <c r="E17" s="22"/>
      <c r="F17" s="22"/>
    </row>
    <row r="18" spans="1:6" s="48" customFormat="1" x14ac:dyDescent="0.3">
      <c r="A18" s="21" t="s">
        <v>33</v>
      </c>
      <c r="B18" s="50" t="s">
        <v>22</v>
      </c>
      <c r="C18" s="49"/>
      <c r="D18" s="49"/>
      <c r="E18" s="49"/>
      <c r="F18" s="49"/>
    </row>
    <row r="19" spans="1:6" s="48" customFormat="1" x14ac:dyDescent="0.3">
      <c r="A19" s="21" t="s">
        <v>35</v>
      </c>
      <c r="B19" s="50" t="s">
        <v>24</v>
      </c>
      <c r="C19" s="49"/>
      <c r="D19" s="49"/>
      <c r="E19" s="49"/>
      <c r="F19" s="49"/>
    </row>
    <row r="20" spans="1:6" ht="15.75" thickBot="1" x14ac:dyDescent="0.35">
      <c r="A20" s="20" t="s">
        <v>37</v>
      </c>
      <c r="B20" s="26" t="s">
        <v>26</v>
      </c>
      <c r="C20" s="27">
        <f>SUM(C9,C14,C18,C19)</f>
        <v>1593</v>
      </c>
      <c r="D20" s="27">
        <f>SUM(D9,D14,D18,D19)</f>
        <v>1593</v>
      </c>
      <c r="E20" s="27">
        <f>SUM(E9,E14,E18,E19)</f>
        <v>1593</v>
      </c>
      <c r="F20" s="27">
        <f>SUM(F9,F14,F18,F19)</f>
        <v>1593</v>
      </c>
    </row>
    <row r="21" spans="1:6" ht="15.75" thickBot="1" x14ac:dyDescent="0.35">
      <c r="A21" s="29" t="s">
        <v>39</v>
      </c>
      <c r="B21" s="30" t="s">
        <v>28</v>
      </c>
      <c r="C21" s="31"/>
      <c r="D21" s="31"/>
      <c r="E21" s="31"/>
      <c r="F21" s="31"/>
    </row>
    <row r="22" spans="1:6" s="48" customFormat="1" x14ac:dyDescent="0.3">
      <c r="A22" s="33" t="s">
        <v>41</v>
      </c>
      <c r="B22" s="50" t="s">
        <v>63</v>
      </c>
      <c r="C22" s="55">
        <f>SUM(C23:C28)</f>
        <v>1143</v>
      </c>
      <c r="D22" s="55">
        <f>SUM(D23:D28)</f>
        <v>1593</v>
      </c>
      <c r="E22" s="55">
        <f>SUM(E23:E28)</f>
        <v>1593</v>
      </c>
      <c r="F22" s="55">
        <f>SUM(F23:F28)</f>
        <v>1593</v>
      </c>
    </row>
    <row r="23" spans="1:6" x14ac:dyDescent="0.3">
      <c r="A23" s="33" t="s">
        <v>43</v>
      </c>
      <c r="B23" s="54" t="s">
        <v>30</v>
      </c>
      <c r="C23" s="35">
        <v>20</v>
      </c>
      <c r="D23" s="35">
        <v>50</v>
      </c>
      <c r="E23" s="35">
        <v>50</v>
      </c>
      <c r="F23" s="35">
        <v>50</v>
      </c>
    </row>
    <row r="24" spans="1:6" x14ac:dyDescent="0.3">
      <c r="A24" s="20" t="s">
        <v>45</v>
      </c>
      <c r="B24" s="53" t="s">
        <v>32</v>
      </c>
      <c r="C24" s="22">
        <v>6</v>
      </c>
      <c r="D24" s="22">
        <v>15</v>
      </c>
      <c r="E24" s="22">
        <v>15</v>
      </c>
      <c r="F24" s="22">
        <v>15</v>
      </c>
    </row>
    <row r="25" spans="1:6" x14ac:dyDescent="0.3">
      <c r="A25" s="20" t="s">
        <v>47</v>
      </c>
      <c r="B25" s="51" t="s">
        <v>34</v>
      </c>
      <c r="C25" s="22">
        <v>1117</v>
      </c>
      <c r="D25" s="22">
        <v>1528</v>
      </c>
      <c r="E25" s="22">
        <v>1528</v>
      </c>
      <c r="F25" s="22">
        <v>1528</v>
      </c>
    </row>
    <row r="26" spans="1:6" x14ac:dyDescent="0.3">
      <c r="A26" s="20" t="s">
        <v>49</v>
      </c>
      <c r="B26" s="51" t="s">
        <v>36</v>
      </c>
      <c r="C26" s="22"/>
      <c r="D26" s="22"/>
      <c r="E26" s="22"/>
      <c r="F26" s="22"/>
    </row>
    <row r="27" spans="1:6" x14ac:dyDescent="0.3">
      <c r="A27" s="20" t="s">
        <v>62</v>
      </c>
      <c r="B27" s="51" t="s">
        <v>38</v>
      </c>
      <c r="C27" s="22"/>
      <c r="D27" s="22"/>
      <c r="E27" s="22"/>
      <c r="F27" s="22"/>
    </row>
    <row r="28" spans="1:6" x14ac:dyDescent="0.3">
      <c r="A28" s="20" t="s">
        <v>61</v>
      </c>
      <c r="B28" s="52" t="s">
        <v>40</v>
      </c>
      <c r="C28" s="22"/>
      <c r="D28" s="22"/>
      <c r="E28" s="22"/>
      <c r="F28" s="22"/>
    </row>
    <row r="29" spans="1:6" s="48" customFormat="1" x14ac:dyDescent="0.3">
      <c r="A29" s="20" t="s">
        <v>60</v>
      </c>
      <c r="B29" s="50" t="s">
        <v>42</v>
      </c>
      <c r="C29" s="49">
        <f>C30</f>
        <v>450</v>
      </c>
      <c r="D29" s="49"/>
      <c r="E29" s="49"/>
      <c r="F29" s="49"/>
    </row>
    <row r="30" spans="1:6" x14ac:dyDescent="0.3">
      <c r="A30" s="20" t="s">
        <v>59</v>
      </c>
      <c r="B30" s="51" t="s">
        <v>58</v>
      </c>
      <c r="C30" s="22">
        <v>450</v>
      </c>
      <c r="D30" s="22"/>
      <c r="E30" s="22"/>
      <c r="F30" s="22"/>
    </row>
    <row r="31" spans="1:6" x14ac:dyDescent="0.3">
      <c r="A31" s="20" t="s">
        <v>57</v>
      </c>
      <c r="B31" s="51" t="s">
        <v>56</v>
      </c>
      <c r="C31" s="22"/>
      <c r="D31" s="22"/>
      <c r="E31" s="22"/>
      <c r="F31" s="22"/>
    </row>
    <row r="32" spans="1:6" x14ac:dyDescent="0.3">
      <c r="A32" s="20" t="s">
        <v>55</v>
      </c>
      <c r="B32" s="51" t="s">
        <v>54</v>
      </c>
      <c r="C32" s="22"/>
      <c r="D32" s="22"/>
      <c r="E32" s="22"/>
      <c r="F32" s="22"/>
    </row>
    <row r="33" spans="1:6" s="48" customFormat="1" x14ac:dyDescent="0.3">
      <c r="A33" s="20" t="s">
        <v>53</v>
      </c>
      <c r="B33" s="50" t="s">
        <v>44</v>
      </c>
      <c r="C33" s="49"/>
      <c r="D33" s="49"/>
      <c r="E33" s="49"/>
      <c r="F33" s="49"/>
    </row>
    <row r="34" spans="1:6" s="48" customFormat="1" ht="15.75" thickBot="1" x14ac:dyDescent="0.35">
      <c r="A34" s="11" t="s">
        <v>52</v>
      </c>
      <c r="B34" s="50" t="s">
        <v>46</v>
      </c>
      <c r="C34" s="49"/>
      <c r="D34" s="49"/>
      <c r="E34" s="49"/>
      <c r="F34" s="49"/>
    </row>
    <row r="35" spans="1:6" x14ac:dyDescent="0.3">
      <c r="A35" s="24" t="s">
        <v>51</v>
      </c>
      <c r="B35" s="39" t="s">
        <v>48</v>
      </c>
      <c r="C35" s="40">
        <f>SUM(C22,C29,C33,C34)</f>
        <v>1593</v>
      </c>
      <c r="D35" s="40">
        <f>SUM(D22,D29,D33,D34)</f>
        <v>1593</v>
      </c>
      <c r="E35" s="40">
        <f>SUM(E22,E29,E33,E34)</f>
        <v>1593</v>
      </c>
      <c r="F35" s="40">
        <f>SUM(F22,F29,F33,F34)</f>
        <v>1593</v>
      </c>
    </row>
    <row r="38" spans="1:6" x14ac:dyDescent="0.3">
      <c r="D38" s="47"/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2025-02-13T08:26:21Z</dcterms:created>
  <dcterms:modified xsi:type="dcterms:W3CDTF">2025-02-13T08:32:01Z</dcterms:modified>
</cp:coreProperties>
</file>