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605\"/>
    </mc:Choice>
  </mc:AlternateContent>
  <xr:revisionPtr revIDLastSave="0" documentId="13_ncr:1_{B272B83F-65D1-47E1-B73F-49D06A3B5EC8}" xr6:coauthVersionLast="47" xr6:coauthVersionMax="47" xr10:uidLastSave="{00000000-0000-0000-0000-000000000000}"/>
  <bookViews>
    <workbookView xWindow="-120" yWindow="-120" windowWidth="29040" windowHeight="15720" tabRatio="847" activeTab="2" xr2:uid="{00000000-000D-0000-FFFF-FFFF00000000}"/>
  </bookViews>
  <sheets>
    <sheet name="1.Bev" sheetId="147" r:id="rId1"/>
    <sheet name="2.Kiad" sheetId="145" r:id="rId2"/>
    <sheet name="3.Műk.kiad" sheetId="150" r:id="rId3"/>
    <sheet name="4.Mérleg" sheetId="154" r:id="rId4"/>
    <sheet name=" 5.1 Összefoglaló" sheetId="153" r:id="rId5"/>
    <sheet name="1.Előir.felh." sheetId="148" state="hidden" r:id="rId6"/>
    <sheet name="2.Évet követő" sheetId="151" state="hidden" r:id="rId7"/>
  </sheets>
  <definedNames>
    <definedName name="_4._sz._sor_részletezése" localSheetId="4">#REF!</definedName>
    <definedName name="_4._sz._sor_részletezése" localSheetId="2">#REF!</definedName>
    <definedName name="_4._sz._sor_részletezése" localSheetId="3">#REF!</definedName>
    <definedName name="_4._sz._sor_részletezése">#REF!</definedName>
    <definedName name="_xlnm.Print_Titles" localSheetId="4">' 5.1 Összefoglaló'!$8:$10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Area" localSheetId="4">' 5.1 Összefoglaló'!$A$1:$E$37</definedName>
    <definedName name="_xlnm.Print_Area" localSheetId="0">'1.Bev'!$A$1:$J$27</definedName>
    <definedName name="_xlnm.Print_Area" localSheetId="5">'1.Előir.felh.'!$A$1:$G$26</definedName>
    <definedName name="_xlnm.Print_Area" localSheetId="6">'2.Évet követő'!$A$1:$F$35</definedName>
    <definedName name="_xlnm.Print_Area" localSheetId="1">'2.Kiad'!$A$1:$J$23</definedName>
    <definedName name="_xlnm.Print_Area" localSheetId="2">'3.Műk.kiad'!$A$1:$J$35</definedName>
    <definedName name="_xlnm.Print_Area" localSheetId="3">'4.Mérleg'!$A$1:$K$37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50" l="1"/>
  <c r="I34" i="150"/>
  <c r="H34" i="150"/>
  <c r="F34" i="150"/>
  <c r="E34" i="150"/>
  <c r="G34" i="150"/>
  <c r="J21" i="150"/>
  <c r="J14" i="154" l="1"/>
  <c r="J13" i="154"/>
  <c r="J12" i="154"/>
  <c r="J11" i="154"/>
  <c r="J10" i="154"/>
  <c r="I18" i="150"/>
  <c r="H18" i="150"/>
  <c r="G18" i="150"/>
  <c r="F18" i="150"/>
  <c r="I33" i="150"/>
  <c r="H33" i="150"/>
  <c r="G33" i="150"/>
  <c r="F33" i="150"/>
  <c r="E33" i="150"/>
  <c r="E18" i="150"/>
  <c r="E25" i="154"/>
  <c r="E10" i="154"/>
  <c r="J31" i="150"/>
  <c r="G31" i="150"/>
  <c r="J18" i="154" l="1"/>
  <c r="I27" i="150"/>
  <c r="H27" i="150"/>
  <c r="F27" i="150"/>
  <c r="E27" i="150"/>
  <c r="G27" i="150"/>
  <c r="I23" i="150"/>
  <c r="H23" i="150"/>
  <c r="F23" i="150"/>
  <c r="E23" i="150"/>
  <c r="G23" i="150"/>
  <c r="G14" i="150"/>
  <c r="E35" i="153"/>
  <c r="J17" i="150"/>
  <c r="G35" i="150" l="1"/>
  <c r="E12" i="153"/>
  <c r="E20" i="153" l="1"/>
  <c r="I22" i="147" l="1"/>
  <c r="E33" i="153" l="1"/>
  <c r="J14" i="145" s="1"/>
  <c r="E28" i="153"/>
  <c r="I12" i="145" s="1"/>
  <c r="E26" i="153"/>
  <c r="E24" i="153"/>
  <c r="I10" i="147" l="1"/>
  <c r="E37" i="153"/>
  <c r="J15" i="147"/>
  <c r="E22" i="153" l="1"/>
  <c r="I9" i="147"/>
  <c r="I14" i="150" l="1"/>
  <c r="I35" i="150" s="1"/>
  <c r="H14" i="150"/>
  <c r="H35" i="150" s="1"/>
  <c r="E14" i="150"/>
  <c r="E35" i="150" s="1"/>
  <c r="F14" i="150"/>
  <c r="F35" i="150" s="1"/>
  <c r="K14" i="154" l="1"/>
  <c r="J12" i="147" l="1"/>
  <c r="J13" i="150" l="1"/>
  <c r="J16" i="145"/>
  <c r="K18" i="154" s="1"/>
  <c r="K22" i="154" s="1"/>
  <c r="J26" i="147"/>
  <c r="F27" i="154" s="1"/>
  <c r="E34" i="154"/>
  <c r="K28" i="154"/>
  <c r="J28" i="154"/>
  <c r="J22" i="154"/>
  <c r="F22" i="154"/>
  <c r="E22" i="154"/>
  <c r="J26" i="150"/>
  <c r="J25" i="150"/>
  <c r="J22" i="150"/>
  <c r="J20" i="150"/>
  <c r="J16" i="150"/>
  <c r="J18" i="150" s="1"/>
  <c r="J12" i="150"/>
  <c r="J20" i="145"/>
  <c r="I20" i="145"/>
  <c r="I15" i="145"/>
  <c r="I9" i="145"/>
  <c r="J33" i="150" l="1"/>
  <c r="K33" i="150" s="1"/>
  <c r="J27" i="150"/>
  <c r="J23" i="150"/>
  <c r="J14" i="150"/>
  <c r="F32" i="154"/>
  <c r="E32" i="154"/>
  <c r="I19" i="145"/>
  <c r="I23" i="145" s="1"/>
  <c r="J15" i="145"/>
  <c r="J16" i="154"/>
  <c r="J29" i="154" s="1"/>
  <c r="J38" i="154" s="1"/>
  <c r="E16" i="154"/>
  <c r="E23" i="154" s="1"/>
  <c r="E28" i="154"/>
  <c r="J16" i="147"/>
  <c r="J11" i="147"/>
  <c r="J24" i="147"/>
  <c r="J17" i="147"/>
  <c r="I17" i="147"/>
  <c r="J13" i="147"/>
  <c r="J35" i="150" l="1"/>
  <c r="J10" i="147"/>
  <c r="J9" i="147" s="1"/>
  <c r="K34" i="150"/>
  <c r="F10" i="154"/>
  <c r="F16" i="154" s="1"/>
  <c r="F23" i="154" s="1"/>
  <c r="J23" i="154"/>
  <c r="E30" i="154" s="1"/>
  <c r="E33" i="154" s="1"/>
  <c r="E31" i="154"/>
  <c r="J21" i="147"/>
  <c r="I21" i="147"/>
  <c r="I27" i="147" s="1"/>
  <c r="I24" i="145" s="1"/>
  <c r="J22" i="147"/>
  <c r="F25" i="154"/>
  <c r="J36" i="154"/>
  <c r="J37" i="154"/>
  <c r="E29" i="154"/>
  <c r="E38" i="154" s="1"/>
  <c r="J27" i="147" l="1"/>
  <c r="I28" i="147"/>
  <c r="F34" i="154"/>
  <c r="F28" i="154"/>
  <c r="F29" i="154" s="1"/>
  <c r="E36" i="154"/>
  <c r="E37" i="154"/>
  <c r="F38" i="154" l="1"/>
  <c r="F36" i="154"/>
  <c r="F37" i="154"/>
  <c r="C10" i="151"/>
  <c r="E18" i="148"/>
  <c r="D18" i="148"/>
  <c r="F18" i="148"/>
  <c r="C18" i="148"/>
  <c r="C10" i="148"/>
  <c r="D10" i="148"/>
  <c r="C29" i="151" l="1"/>
  <c r="F10" i="151"/>
  <c r="F9" i="151" s="1"/>
  <c r="E10" i="151"/>
  <c r="E9" i="151" s="1"/>
  <c r="D10" i="151"/>
  <c r="D9" i="151" s="1"/>
  <c r="C9" i="151"/>
  <c r="F29" i="151"/>
  <c r="E29" i="151"/>
  <c r="D29" i="151"/>
  <c r="F22" i="151"/>
  <c r="E22" i="151"/>
  <c r="D22" i="151"/>
  <c r="C22" i="151"/>
  <c r="F14" i="151"/>
  <c r="E14" i="151"/>
  <c r="D14" i="151"/>
  <c r="C14" i="151"/>
  <c r="F20" i="151" l="1"/>
  <c r="E20" i="151"/>
  <c r="D35" i="151"/>
  <c r="C20" i="151"/>
  <c r="D20" i="151"/>
  <c r="E35" i="151"/>
  <c r="F35" i="151"/>
  <c r="C35" i="151"/>
  <c r="E10" i="148" l="1"/>
  <c r="J11" i="145" l="1"/>
  <c r="J10" i="145"/>
  <c r="J12" i="145"/>
  <c r="K10" i="154" l="1"/>
  <c r="E36" i="150"/>
  <c r="K11" i="154"/>
  <c r="F36" i="150"/>
  <c r="K12" i="154"/>
  <c r="K16" i="154" l="1"/>
  <c r="K29" i="154" s="1"/>
  <c r="K37" i="154" s="1"/>
  <c r="F31" i="154" l="1"/>
  <c r="K23" i="154"/>
  <c r="F30" i="154" s="1"/>
  <c r="F33" i="154" s="1"/>
  <c r="K36" i="154"/>
  <c r="J9" i="145"/>
  <c r="J19" i="145" l="1"/>
  <c r="J23" i="145" s="1"/>
  <c r="G10" i="148"/>
  <c r="G22" i="148"/>
  <c r="G18" i="148"/>
  <c r="H18" i="148" s="1"/>
  <c r="D25" i="148"/>
  <c r="F25" i="148"/>
  <c r="G21" i="148"/>
  <c r="G20" i="148"/>
  <c r="H20" i="148" s="1"/>
  <c r="G19" i="148"/>
  <c r="H19" i="148" s="1"/>
  <c r="G17" i="148"/>
  <c r="H17" i="148" s="1"/>
  <c r="G16" i="148"/>
  <c r="H16" i="148" s="1"/>
  <c r="K38" i="154" l="1"/>
  <c r="J24" i="145"/>
  <c r="E25" i="148"/>
  <c r="G24" i="148"/>
  <c r="G12" i="148"/>
  <c r="G11" i="148"/>
  <c r="H22" i="148"/>
  <c r="G13" i="148"/>
  <c r="C25" i="148"/>
  <c r="G23" i="148"/>
  <c r="F24" i="145"/>
  <c r="E24" i="145"/>
  <c r="J28" i="147" l="1"/>
  <c r="H24" i="145"/>
  <c r="G25" i="148"/>
  <c r="H25" i="148" s="1"/>
  <c r="G14" i="148"/>
  <c r="H14" i="148" s="1"/>
  <c r="G24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  <c r="G36" i="150"/>
  <c r="K35" i="150" l="1"/>
  <c r="E38" i="153"/>
</calcChain>
</file>

<file path=xl/sharedStrings.xml><?xml version="1.0" encoding="utf-8"?>
<sst xmlns="http://schemas.openxmlformats.org/spreadsheetml/2006/main" count="366" uniqueCount="201">
  <si>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</si>
  <si>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</si>
  <si>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</si>
  <si>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</si>
  <si>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</si>
  <si>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</si>
  <si>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</si>
  <si>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</si>
  <si>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</si>
  <si>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</si>
  <si>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</si>
  <si>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</si>
  <si>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</si>
  <si>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</si>
  <si>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</si>
  <si>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</si>
  <si>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</si>
  <si>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</si>
  <si>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</si>
  <si>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</si>
  <si>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</si>
  <si>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</si>
  <si>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</si>
  <si>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</si>
  <si>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</si>
  <si>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</si>
  <si>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</si>
  <si>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</si>
  <si>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</si>
  <si>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</si>
  <si>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</si>
  <si>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</si>
  <si>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</si>
  <si>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</si>
  <si>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</si>
  <si>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</si>
  <si>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</si>
  <si>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</si>
  <si>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</si>
  <si>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</si>
  <si>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</si>
  <si>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</si>
  <si>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</si>
  <si>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</si>
  <si>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</si>
  <si>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</si>
  <si>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</si>
  <si>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</si>
  <si>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</si>
  <si>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</si>
  <si>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</si>
  <si>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</si>
  <si>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</si>
  <si>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</si>
  <si>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</si>
  <si>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</si>
  <si>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</si>
  <si>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</si>
  <si>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</si>
  <si>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</si>
  <si>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</si>
  <si>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</si>
  <si>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</si>
  <si>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</si>
  <si>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</si>
  <si>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</si>
  <si>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</si>
  <si>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</si>
  <si>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</si>
  <si>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</si>
  <si>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</si>
  <si>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</si>
  <si>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</si>
  <si>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</si>
  <si>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</si>
  <si>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</si>
  <si>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</si>
  <si>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</si>
  <si>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</si>
  <si>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</si>
  <si>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</si>
  <si>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</si>
  <si>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</si>
  <si>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</si>
  <si>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</si>
  <si>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</si>
  <si>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</si>
  <si>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</si>
  <si>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</si>
  <si>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</si>
  <si>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</si>
  <si>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</si>
  <si>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</si>
  <si>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</si>
  <si>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</si>
  <si>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</si>
  <si>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</si>
  <si>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</si>
  <si>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</si>
  <si>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</si>
  <si>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</si>
  <si>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</si>
  <si>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</si>
  <si>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</si>
  <si>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</si>
  <si>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</si>
  <si>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</si>
  <si>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</si>
  <si>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</si>
  <si>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</si>
  <si>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</si>
  <si>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</si>
  <si>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</si>
  <si>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</si>
  <si>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</si>
  <si>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</si>
  <si>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</si>
  <si>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</si>
  <si>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</si>
  <si>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Ukrán Nemzetiségi Önkormányzat</t>
  </si>
  <si>
    <t>Veszprémi Ukrán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</si>
  <si>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</si>
  <si>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</si>
  <si>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2024. évi tervezett előirányzat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</si>
  <si>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</si>
  <si>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</si>
  <si>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</si>
  <si>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</si>
  <si>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</si>
  <si>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</si>
  <si>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</si>
  <si>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</si>
  <si>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</si>
  <si>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</si>
  <si>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A 2023. évi költségvetés előterjesztés 1. melléklete</t>
  </si>
  <si>
    <t>2023. évi előirányzat felhasználási terv</t>
  </si>
  <si>
    <t>A 2023. évi költségvetés előterjesztés 2. melléklete</t>
  </si>
  <si>
    <t>2023. évi eredeti előirányzat</t>
  </si>
  <si>
    <t>2026. évi tervezett előirányzat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</si>
  <si>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</si>
  <si>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</si>
  <si>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</si>
  <si>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</si>
  <si>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</si>
  <si>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</si>
  <si>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</si>
  <si>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</si>
  <si>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</si>
  <si>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</si>
  <si>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</si>
  <si>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</si>
  <si>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</si>
  <si>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</si>
  <si>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BEVÉTELEK ÖSSZESEN:</t>
  </si>
  <si>
    <t>II.</t>
  </si>
  <si>
    <t>KIADÁSOK</t>
  </si>
  <si>
    <t>KIADÁSOK ÖSSZESEN:</t>
  </si>
  <si>
    <t>módosítás</t>
  </si>
  <si>
    <t>eredeti előirányzat</t>
  </si>
  <si>
    <t>módosított előirányzat (1)</t>
  </si>
  <si>
    <t>J</t>
  </si>
  <si>
    <t>Gizella Nap</t>
  </si>
  <si>
    <t>Általános működési kiadások</t>
  </si>
  <si>
    <t xml:space="preserve">Programok, rendezvények megvalósításához kapcsolódó kiadások </t>
  </si>
  <si>
    <t>módosítás :átcsoportosítás</t>
  </si>
  <si>
    <t>Működési célú támogatása Áht.-on belülről összesen</t>
  </si>
  <si>
    <t>Működési bevételek összesen</t>
  </si>
  <si>
    <t>Működési célú átvett pénzeszközök összesen</t>
  </si>
  <si>
    <t>Személyi juttatások összesen</t>
  </si>
  <si>
    <t>Munkaadót terhelő járulékok és szociális hozzájárulási adó összesen</t>
  </si>
  <si>
    <t>Dologi kiadások összesen</t>
  </si>
  <si>
    <t>Egyéb működési célú kiadások összesen</t>
  </si>
  <si>
    <t>2024. évi     tény</t>
  </si>
  <si>
    <t>2025. évi eredeti előirányzat</t>
  </si>
  <si>
    <t>módosítás :költségvetési maradvány</t>
  </si>
  <si>
    <t>módosítás:-</t>
  </si>
  <si>
    <t>Költségvetési maradványból:</t>
  </si>
  <si>
    <t>módosítás:</t>
  </si>
  <si>
    <t>2025. évi     tény</t>
  </si>
  <si>
    <t>2026. évi előirányzat</t>
  </si>
  <si>
    <t>2026. évi eredeti előirányzat</t>
  </si>
  <si>
    <t>2026. évi módosított  előirányzat (1)</t>
  </si>
  <si>
    <t>Ukrán nemzetiségi nap</t>
  </si>
  <si>
    <t>módosítás:-költségvetési maradvány</t>
  </si>
  <si>
    <t>Nemzetiségi kapcsolattartás</t>
  </si>
  <si>
    <t>2025. évi költségvetési maradvány</t>
  </si>
  <si>
    <t>2026. évi feladatalapú támogatás</t>
  </si>
  <si>
    <t>2026. május</t>
  </si>
  <si>
    <t>költségvetési bevételei és kiadásai 2026. évben</t>
  </si>
  <si>
    <t>2026. évi  eredeti előirányzat</t>
  </si>
  <si>
    <t>2026. évi  módosított előirányzat (1)</t>
  </si>
  <si>
    <t>2026. évi módosított előirányzat (1)</t>
  </si>
  <si>
    <t xml:space="preserve">2026. évi költségvetési kiadásai </t>
  </si>
  <si>
    <t>2026. évi költségvetési bevételei</t>
  </si>
  <si>
    <t>2026. évi működési költségvetési kiadásai</t>
  </si>
  <si>
    <t>módosítás:feladatalapú támogatás</t>
  </si>
  <si>
    <t>1. melléklet a Veszprémi Ukrán Nemzetiségi Önkormányzat 2026. évi költségvetésről szóló     /2026. (V.21.) határozattal módosításított  16/2026. (II.24) határozathoz</t>
  </si>
  <si>
    <t>"1. melléklet Veszprémi Ukrán Nemzetiségi Önkormányzat Képviselő-testületének 16/2026. (II. 24.) határozatához"</t>
  </si>
  <si>
    <t>"5.1. melléklet Veszprémi Ukrán Nemzetiségi Önkormányzat Képviselő-testületének 16/2026. (II. 24.) határozatához"</t>
  </si>
  <si>
    <t>5.1. melléklet a Veszprémi Ukrán Nemzetiségi Önkormányzat 2026. évi költségvetésről szóló     /2026. (V.21.) határozattal módosításított  16/2026. (II.24) határozathoz</t>
  </si>
  <si>
    <t xml:space="preserve">Nemzetiségi kapcsolattartás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</si>
</sst>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9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91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/>
    </xf>
    <xf numFmtId="0" fontId="4" fillId="0" borderId="40" xfId="82" applyFont="1" applyBorder="1" applyAlignment="1">
      <alignment horizontal="center" vertical="center"/>
    </xf>
    <xf numFmtId="0" fontId="3" fillId="0" borderId="41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0" fontId="3" fillId="0" borderId="43" xfId="82" applyFont="1" applyBorder="1" applyAlignment="1">
      <alignment horizontal="left" vertical="center" indent="1"/>
    </xf>
    <xf numFmtId="167" fontId="3" fillId="0" borderId="43" xfId="82" applyNumberFormat="1" applyFont="1" applyBorder="1" applyAlignment="1" applyProtection="1">
      <alignment vertical="center"/>
      <protection locked="0"/>
    </xf>
    <xf numFmtId="167" fontId="3" fillId="0" borderId="43" xfId="82" applyNumberFormat="1" applyFont="1" applyBorder="1" applyAlignment="1">
      <alignment vertical="center"/>
    </xf>
    <xf numFmtId="167" fontId="3" fillId="0" borderId="44" xfId="82" quotePrefix="1" applyNumberFormat="1" applyFont="1" applyBorder="1" applyAlignment="1">
      <alignment horizontal="center" vertical="center"/>
    </xf>
    <xf numFmtId="0" fontId="3" fillId="0" borderId="45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indent="1"/>
    </xf>
    <xf numFmtId="167" fontId="3" fillId="0" borderId="29" xfId="82" applyNumberFormat="1" applyFont="1" applyBorder="1" applyAlignment="1">
      <alignment vertical="center"/>
    </xf>
    <xf numFmtId="167" fontId="3" fillId="0" borderId="46" xfId="82" applyNumberFormat="1" applyFont="1" applyBorder="1" applyAlignment="1">
      <alignment vertical="center"/>
    </xf>
    <xf numFmtId="0" fontId="3" fillId="0" borderId="47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wrapText="1" indent="1"/>
    </xf>
    <xf numFmtId="0" fontId="4" fillId="0" borderId="48" xfId="82" applyFont="1" applyBorder="1" applyAlignment="1">
      <alignment horizontal="left" vertical="center" indent="1"/>
    </xf>
    <xf numFmtId="167" fontId="4" fillId="0" borderId="48" xfId="82" applyNumberFormat="1" applyFont="1" applyBorder="1" applyAlignment="1">
      <alignment vertical="center"/>
    </xf>
    <xf numFmtId="167" fontId="4" fillId="0" borderId="49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0" xfId="82" applyFont="1" applyBorder="1" applyAlignment="1">
      <alignment horizontal="left" vertical="center" indent="1"/>
    </xf>
    <xf numFmtId="0" fontId="3" fillId="0" borderId="36" xfId="82" applyFont="1" applyBorder="1" applyAlignment="1">
      <alignment horizontal="left" vertical="center" indent="1"/>
    </xf>
    <xf numFmtId="167" fontId="3" fillId="0" borderId="36" xfId="82" applyNumberFormat="1" applyFont="1" applyBorder="1" applyAlignment="1">
      <alignment vertical="center"/>
    </xf>
    <xf numFmtId="167" fontId="3" fillId="0" borderId="51" xfId="82" applyNumberFormat="1" applyFont="1" applyBorder="1" applyAlignment="1">
      <alignment vertical="center"/>
    </xf>
    <xf numFmtId="0" fontId="3" fillId="0" borderId="27" xfId="82" applyFont="1" applyBorder="1" applyAlignment="1">
      <alignment horizontal="left" vertical="center" indent="1"/>
    </xf>
    <xf numFmtId="0" fontId="4" fillId="0" borderId="43" xfId="82" applyFont="1" applyBorder="1" applyAlignment="1">
      <alignment horizontal="left" vertical="center" indent="1"/>
    </xf>
    <xf numFmtId="167" fontId="4" fillId="0" borderId="43" xfId="82" applyNumberFormat="1" applyFont="1" applyBorder="1" applyAlignment="1">
      <alignment vertical="center"/>
    </xf>
    <xf numFmtId="167" fontId="4" fillId="0" borderId="44" xfId="82" applyNumberFormat="1" applyFont="1" applyBorder="1" applyAlignment="1">
      <alignment vertical="center"/>
    </xf>
    <xf numFmtId="0" fontId="3" fillId="0" borderId="52" xfId="82" applyFont="1" applyBorder="1" applyAlignment="1">
      <alignment horizontal="left" vertical="center" indent="1"/>
    </xf>
    <xf numFmtId="0" fontId="4" fillId="0" borderId="53" xfId="82" applyFont="1" applyBorder="1" applyAlignment="1">
      <alignment horizontal="left" indent="1"/>
    </xf>
    <xf numFmtId="167" fontId="4" fillId="0" borderId="53" xfId="82" applyNumberFormat="1" applyFont="1" applyBorder="1"/>
    <xf numFmtId="167" fontId="4" fillId="0" borderId="54" xfId="82" quotePrefix="1" applyNumberFormat="1" applyFont="1" applyBorder="1" applyAlignment="1">
      <alignment horizontal="center"/>
    </xf>
    <xf numFmtId="0" fontId="3" fillId="0" borderId="55" xfId="82" applyFont="1" applyBorder="1" applyAlignment="1">
      <alignment horizontal="left" vertical="center" indent="1"/>
    </xf>
    <xf numFmtId="3" fontId="3" fillId="0" borderId="0" xfId="94" applyNumberFormat="1" applyFont="1" applyAlignment="1">
      <alignment vertical="center"/>
    </xf>
    <xf numFmtId="3" fontId="3" fillId="0" borderId="0" xfId="94" applyNumberFormat="1" applyFont="1" applyAlignment="1">
      <alignment horizontal="center"/>
    </xf>
    <xf numFmtId="3" fontId="3" fillId="0" borderId="0" xfId="94" applyNumberFormat="1" applyFont="1"/>
    <xf numFmtId="3" fontId="4" fillId="0" borderId="0" xfId="94" applyNumberFormat="1" applyFont="1"/>
    <xf numFmtId="3" fontId="4" fillId="0" borderId="0" xfId="94" applyNumberFormat="1" applyFont="1" applyAlignment="1">
      <alignment horizontal="center" vertical="center"/>
    </xf>
    <xf numFmtId="3" fontId="32" fillId="0" borderId="0" xfId="94" applyNumberFormat="1" applyFont="1" applyAlignment="1">
      <alignment vertical="center"/>
    </xf>
    <xf numFmtId="3" fontId="3" fillId="0" borderId="0" xfId="94" applyNumberFormat="1" applyFont="1" applyAlignment="1">
      <alignment horizontal="right"/>
    </xf>
    <xf numFmtId="3" fontId="3" fillId="0" borderId="0" xfId="94" applyNumberFormat="1" applyFont="1" applyAlignment="1">
      <alignment horizontal="center" vertical="center"/>
    </xf>
    <xf numFmtId="3" fontId="3" fillId="0" borderId="59" xfId="94" applyNumberFormat="1" applyFont="1" applyBorder="1" applyAlignment="1">
      <alignment horizontal="center" wrapText="1"/>
    </xf>
    <xf numFmtId="3" fontId="4" fillId="0" borderId="0" xfId="94" applyNumberFormat="1" applyFont="1" applyAlignment="1">
      <alignment horizontal="center"/>
    </xf>
    <xf numFmtId="3" fontId="3" fillId="0" borderId="63" xfId="94" applyNumberFormat="1" applyFont="1" applyBorder="1" applyAlignment="1">
      <alignment horizontal="right"/>
    </xf>
    <xf numFmtId="3" fontId="3" fillId="0" borderId="65" xfId="94" applyNumberFormat="1" applyFont="1" applyBorder="1" applyAlignment="1">
      <alignment horizontal="right"/>
    </xf>
    <xf numFmtId="3" fontId="4" fillId="0" borderId="0" xfId="94" applyNumberFormat="1" applyFont="1" applyAlignment="1">
      <alignment vertical="center"/>
    </xf>
    <xf numFmtId="3" fontId="3" fillId="0" borderId="12" xfId="81" applyNumberFormat="1" applyFont="1" applyBorder="1" applyAlignment="1">
      <alignment horizontal="right" wrapText="1"/>
    </xf>
    <xf numFmtId="3" fontId="3" fillId="0" borderId="64" xfId="94" applyNumberFormat="1" applyFont="1" applyBorder="1" applyAlignment="1">
      <alignment horizontal="right"/>
    </xf>
    <xf numFmtId="3" fontId="3" fillId="0" borderId="71" xfId="94" applyNumberFormat="1" applyFont="1" applyBorder="1" applyAlignment="1">
      <alignment horizontal="center"/>
    </xf>
    <xf numFmtId="3" fontId="3" fillId="0" borderId="63" xfId="94" applyNumberFormat="1" applyFont="1" applyBorder="1" applyAlignment="1">
      <alignment horizontal="center"/>
    </xf>
    <xf numFmtId="3" fontId="3" fillId="0" borderId="72" xfId="94" applyNumberFormat="1" applyFont="1" applyBorder="1" applyAlignment="1">
      <alignment horizontal="center"/>
    </xf>
    <xf numFmtId="3" fontId="3" fillId="0" borderId="73" xfId="94" applyNumberFormat="1" applyFont="1" applyBorder="1" applyAlignment="1">
      <alignment horizontal="center"/>
    </xf>
    <xf numFmtId="3" fontId="3" fillId="0" borderId="74" xfId="94" applyNumberFormat="1" applyFont="1" applyBorder="1" applyAlignment="1">
      <alignment horizontal="right"/>
    </xf>
    <xf numFmtId="3" fontId="3" fillId="0" borderId="73" xfId="94" applyNumberFormat="1" applyFont="1" applyBorder="1" applyAlignment="1">
      <alignment horizontal="right"/>
    </xf>
    <xf numFmtId="3" fontId="3" fillId="0" borderId="75" xfId="94" applyNumberFormat="1" applyFont="1" applyBorder="1" applyAlignment="1">
      <alignment horizontal="right"/>
    </xf>
    <xf numFmtId="3" fontId="4" fillId="0" borderId="76" xfId="94" applyNumberFormat="1" applyFont="1" applyBorder="1" applyAlignment="1">
      <alignment horizontal="right"/>
    </xf>
    <xf numFmtId="3" fontId="4" fillId="0" borderId="78" xfId="0" applyNumberFormat="1" applyFont="1" applyBorder="1" applyAlignment="1">
      <alignment horizontal="left"/>
    </xf>
    <xf numFmtId="3" fontId="3" fillId="0" borderId="74" xfId="0" applyNumberFormat="1" applyFont="1" applyBorder="1" applyAlignment="1">
      <alignment horizontal="center" vertical="center" wrapText="1"/>
    </xf>
    <xf numFmtId="3" fontId="3" fillId="0" borderId="73" xfId="0" applyNumberFormat="1" applyFont="1" applyBorder="1" applyAlignment="1">
      <alignment horizontal="center" vertical="center" wrapText="1"/>
    </xf>
    <xf numFmtId="3" fontId="3" fillId="0" borderId="75" xfId="0" applyNumberFormat="1" applyFont="1" applyBorder="1" applyAlignment="1">
      <alignment horizontal="center" vertical="center" wrapText="1"/>
    </xf>
    <xf numFmtId="3" fontId="4" fillId="0" borderId="72" xfId="0" applyNumberFormat="1" applyFont="1" applyBorder="1" applyAlignment="1">
      <alignment horizontal="center"/>
    </xf>
    <xf numFmtId="3" fontId="4" fillId="0" borderId="76" xfId="94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81" xfId="0" applyNumberFormat="1" applyFont="1" applyBorder="1" applyAlignment="1">
      <alignment horizontal="center" vertical="center" wrapText="1"/>
    </xf>
    <xf numFmtId="0" fontId="3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 wrapText="1"/>
    </xf>
    <xf numFmtId="0" fontId="4" fillId="0" borderId="29" xfId="82" applyFont="1" applyBorder="1" applyAlignment="1">
      <alignment horizontal="left" vertical="center" indent="1"/>
    </xf>
    <xf numFmtId="167" fontId="4" fillId="0" borderId="29" xfId="82" applyNumberFormat="1" applyFont="1" applyBorder="1" applyAlignment="1">
      <alignment vertical="center"/>
    </xf>
    <xf numFmtId="0" fontId="4" fillId="0" borderId="0" xfId="0" applyFont="1"/>
    <xf numFmtId="0" fontId="3" fillId="0" borderId="29" xfId="82" applyFont="1" applyBorder="1" applyAlignment="1">
      <alignment horizontal="left" vertical="center" indent="3"/>
    </xf>
    <xf numFmtId="0" fontId="4" fillId="0" borderId="29" xfId="82" applyFont="1" applyBorder="1" applyAlignment="1">
      <alignment horizontal="left" vertical="center" wrapText="1" indent="1"/>
    </xf>
    <xf numFmtId="0" fontId="3" fillId="0" borderId="29" xfId="82" applyFont="1" applyBorder="1" applyAlignment="1">
      <alignment horizontal="left" vertical="center" wrapText="1" indent="3"/>
    </xf>
    <xf numFmtId="167" fontId="4" fillId="0" borderId="36" xfId="82" applyNumberFormat="1" applyFont="1" applyBorder="1" applyAlignment="1">
      <alignment vertical="center"/>
    </xf>
    <xf numFmtId="0" fontId="3" fillId="0" borderId="36" xfId="82" applyFont="1" applyBorder="1" applyAlignment="1">
      <alignment horizontal="left" vertical="center" indent="3"/>
    </xf>
    <xf numFmtId="0" fontId="3" fillId="0" borderId="55" xfId="82" applyFont="1" applyBorder="1" applyAlignment="1">
      <alignment horizontal="left" vertical="center" indent="3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82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83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84" xfId="0" applyFont="1" applyBorder="1" applyAlignment="1">
      <alignment horizontal="center"/>
    </xf>
    <xf numFmtId="0" fontId="24" fillId="0" borderId="85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85" xfId="0" applyFont="1" applyBorder="1" applyAlignment="1">
      <alignment horizontal="center"/>
    </xf>
    <xf numFmtId="3" fontId="24" fillId="0" borderId="86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87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68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88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5" applyNumberFormat="1" applyFont="1" applyBorder="1" applyAlignment="1">
      <alignment horizontal="center"/>
    </xf>
    <xf numFmtId="0" fontId="23" fillId="0" borderId="89" xfId="0" applyFont="1" applyBorder="1" applyAlignment="1">
      <alignment horizontal="center"/>
    </xf>
    <xf numFmtId="0" fontId="23" fillId="0" borderId="59" xfId="0" applyFont="1" applyBorder="1" applyAlignment="1">
      <alignment horizontal="right"/>
    </xf>
    <xf numFmtId="0" fontId="23" fillId="0" borderId="59" xfId="0" applyFont="1" applyBorder="1"/>
    <xf numFmtId="165" fontId="23" fillId="0" borderId="48" xfId="95" applyNumberFormat="1" applyFont="1" applyBorder="1" applyAlignment="1">
      <alignment horizontal="center"/>
    </xf>
    <xf numFmtId="0" fontId="23" fillId="0" borderId="90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3" fontId="3" fillId="0" borderId="0" xfId="94" applyNumberFormat="1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56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6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3" fontId="24" fillId="0" borderId="0" xfId="0" applyNumberFormat="1" applyFont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91" xfId="81" applyNumberFormat="1" applyFont="1" applyBorder="1" applyAlignment="1">
      <alignment horizontal="center" vertical="center" wrapText="1"/>
    </xf>
    <xf numFmtId="3" fontId="4" fillId="0" borderId="14" xfId="81" applyNumberFormat="1" applyFont="1" applyBorder="1" applyAlignment="1">
      <alignment horizontal="center" vertical="center" wrapText="1"/>
    </xf>
    <xf numFmtId="3" fontId="3" fillId="0" borderId="57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72" xfId="94" applyNumberFormat="1" applyFont="1" applyBorder="1" applyAlignment="1">
      <alignment horizontal="center"/>
    </xf>
    <xf numFmtId="3" fontId="38" fillId="0" borderId="73" xfId="94" applyNumberFormat="1" applyFont="1" applyBorder="1" applyAlignment="1">
      <alignment horizontal="center"/>
    </xf>
    <xf numFmtId="3" fontId="38" fillId="0" borderId="74" xfId="94" applyNumberFormat="1" applyFont="1" applyBorder="1" applyAlignment="1">
      <alignment horizontal="right"/>
    </xf>
    <xf numFmtId="3" fontId="38" fillId="0" borderId="73" xfId="94" applyNumberFormat="1" applyFont="1" applyBorder="1" applyAlignment="1">
      <alignment horizontal="right"/>
    </xf>
    <xf numFmtId="3" fontId="38" fillId="0" borderId="75" xfId="94" applyNumberFormat="1" applyFont="1" applyBorder="1" applyAlignment="1">
      <alignment horizontal="right"/>
    </xf>
    <xf numFmtId="3" fontId="38" fillId="0" borderId="0" xfId="94" applyNumberFormat="1" applyFont="1"/>
    <xf numFmtId="3" fontId="33" fillId="0" borderId="72" xfId="94" applyNumberFormat="1" applyFont="1" applyBorder="1" applyAlignment="1">
      <alignment horizontal="center"/>
    </xf>
    <xf numFmtId="3" fontId="33" fillId="0" borderId="73" xfId="94" applyNumberFormat="1" applyFont="1" applyBorder="1" applyAlignment="1">
      <alignment horizontal="center"/>
    </xf>
    <xf numFmtId="3" fontId="33" fillId="0" borderId="74" xfId="94" applyNumberFormat="1" applyFont="1" applyBorder="1" applyAlignment="1">
      <alignment horizontal="right"/>
    </xf>
    <xf numFmtId="3" fontId="33" fillId="0" borderId="73" xfId="94" applyNumberFormat="1" applyFont="1" applyBorder="1" applyAlignment="1">
      <alignment horizontal="right"/>
    </xf>
    <xf numFmtId="3" fontId="33" fillId="0" borderId="75" xfId="94" applyNumberFormat="1" applyFont="1" applyBorder="1" applyAlignment="1">
      <alignment horizontal="right"/>
    </xf>
    <xf numFmtId="3" fontId="33" fillId="0" borderId="0" xfId="94" applyNumberFormat="1" applyFont="1"/>
    <xf numFmtId="3" fontId="4" fillId="0" borderId="72" xfId="94" applyNumberFormat="1" applyFont="1" applyBorder="1" applyAlignment="1">
      <alignment horizontal="center"/>
    </xf>
    <xf numFmtId="3" fontId="4" fillId="0" borderId="73" xfId="94" applyNumberFormat="1" applyFont="1" applyBorder="1" applyAlignment="1">
      <alignment horizontal="center"/>
    </xf>
    <xf numFmtId="3" fontId="4" fillId="0" borderId="74" xfId="94" applyNumberFormat="1" applyFont="1" applyBorder="1" applyAlignment="1">
      <alignment horizontal="right"/>
    </xf>
    <xf numFmtId="3" fontId="3" fillId="0" borderId="92" xfId="94" applyNumberFormat="1" applyFont="1" applyBorder="1" applyAlignment="1">
      <alignment horizontal="center" vertical="center"/>
    </xf>
    <xf numFmtId="3" fontId="3" fillId="0" borderId="93" xfId="94" applyNumberFormat="1" applyFont="1" applyBorder="1" applyAlignment="1">
      <alignment horizontal="center" vertical="center"/>
    </xf>
    <xf numFmtId="3" fontId="4" fillId="0" borderId="94" xfId="94" applyNumberFormat="1" applyFont="1" applyBorder="1" applyAlignment="1">
      <alignment horizontal="right" vertical="center"/>
    </xf>
    <xf numFmtId="3" fontId="4" fillId="0" borderId="93" xfId="94" applyNumberFormat="1" applyFont="1" applyBorder="1" applyAlignment="1">
      <alignment horizontal="right" vertical="center"/>
    </xf>
    <xf numFmtId="3" fontId="4" fillId="0" borderId="95" xfId="94" applyNumberFormat="1" applyFont="1" applyBorder="1" applyAlignment="1">
      <alignment horizontal="right" vertical="center"/>
    </xf>
    <xf numFmtId="3" fontId="4" fillId="0" borderId="66" xfId="94" applyNumberFormat="1" applyFont="1" applyBorder="1" applyAlignment="1">
      <alignment horizontal="right" vertical="center"/>
    </xf>
    <xf numFmtId="3" fontId="38" fillId="0" borderId="71" xfId="94" applyNumberFormat="1" applyFont="1" applyBorder="1" applyAlignment="1">
      <alignment horizontal="center"/>
    </xf>
    <xf numFmtId="3" fontId="38" fillId="0" borderId="63" xfId="94" applyNumberFormat="1" applyFont="1" applyBorder="1" applyAlignment="1">
      <alignment horizontal="center"/>
    </xf>
    <xf numFmtId="3" fontId="38" fillId="0" borderId="64" xfId="94" applyNumberFormat="1" applyFont="1" applyBorder="1" applyAlignment="1">
      <alignment horizontal="right"/>
    </xf>
    <xf numFmtId="3" fontId="38" fillId="0" borderId="63" xfId="94" applyNumberFormat="1" applyFont="1" applyBorder="1" applyAlignment="1">
      <alignment horizontal="right"/>
    </xf>
    <xf numFmtId="3" fontId="38" fillId="0" borderId="65" xfId="94" applyNumberFormat="1" applyFont="1" applyBorder="1" applyAlignment="1">
      <alignment horizontal="right"/>
    </xf>
    <xf numFmtId="3" fontId="38" fillId="0" borderId="77" xfId="94" applyNumberFormat="1" applyFont="1" applyBorder="1" applyAlignment="1">
      <alignment horizontal="right"/>
    </xf>
    <xf numFmtId="3" fontId="33" fillId="0" borderId="71" xfId="94" applyNumberFormat="1" applyFont="1" applyBorder="1" applyAlignment="1">
      <alignment horizontal="center"/>
    </xf>
    <xf numFmtId="3" fontId="33" fillId="0" borderId="63" xfId="94" applyNumberFormat="1" applyFont="1" applyBorder="1" applyAlignment="1">
      <alignment horizontal="center"/>
    </xf>
    <xf numFmtId="3" fontId="33" fillId="0" borderId="64" xfId="94" applyNumberFormat="1" applyFont="1" applyBorder="1" applyAlignment="1">
      <alignment horizontal="right"/>
    </xf>
    <xf numFmtId="3" fontId="33" fillId="0" borderId="63" xfId="94" applyNumberFormat="1" applyFont="1" applyBorder="1" applyAlignment="1">
      <alignment horizontal="right"/>
    </xf>
    <xf numFmtId="3" fontId="33" fillId="0" borderId="65" xfId="94" applyNumberFormat="1" applyFont="1" applyBorder="1" applyAlignment="1">
      <alignment horizontal="right"/>
    </xf>
    <xf numFmtId="3" fontId="28" fillId="0" borderId="77" xfId="94" applyNumberFormat="1" applyFont="1" applyBorder="1" applyAlignment="1">
      <alignment horizontal="right"/>
    </xf>
    <xf numFmtId="3" fontId="4" fillId="0" borderId="89" xfId="94" applyNumberFormat="1" applyFont="1" applyBorder="1" applyAlignment="1">
      <alignment horizontal="center"/>
    </xf>
    <xf numFmtId="3" fontId="4" fillId="0" borderId="96" xfId="94" applyNumberFormat="1" applyFont="1" applyBorder="1" applyAlignment="1">
      <alignment horizontal="center"/>
    </xf>
    <xf numFmtId="3" fontId="4" fillId="0" borderId="97" xfId="94" applyNumberFormat="1" applyFont="1" applyBorder="1" applyAlignment="1">
      <alignment horizontal="right"/>
    </xf>
    <xf numFmtId="3" fontId="4" fillId="0" borderId="96" xfId="94" applyNumberFormat="1" applyFont="1" applyBorder="1" applyAlignment="1">
      <alignment horizontal="right"/>
    </xf>
    <xf numFmtId="3" fontId="4" fillId="0" borderId="98" xfId="94" applyNumberFormat="1" applyFont="1" applyBorder="1" applyAlignment="1">
      <alignment horizontal="right"/>
    </xf>
    <xf numFmtId="3" fontId="4" fillId="0" borderId="67" xfId="94" applyNumberFormat="1" applyFont="1" applyBorder="1" applyAlignment="1">
      <alignment horizontal="right"/>
    </xf>
    <xf numFmtId="3" fontId="23" fillId="0" borderId="99" xfId="0" applyNumberFormat="1" applyFont="1" applyBorder="1" applyAlignment="1">
      <alignment horizontal="center" vertical="center" wrapText="1"/>
    </xf>
    <xf numFmtId="3" fontId="23" fillId="0" borderId="100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4" fillId="0" borderId="101" xfId="0" applyNumberFormat="1" applyFont="1" applyBorder="1" applyAlignment="1">
      <alignment horizontal="center"/>
    </xf>
    <xf numFmtId="3" fontId="23" fillId="0" borderId="27" xfId="0" applyNumberFormat="1" applyFont="1" applyBorder="1" applyAlignment="1">
      <alignment horizontal="right"/>
    </xf>
    <xf numFmtId="3" fontId="23" fillId="0" borderId="12" xfId="0" applyNumberFormat="1" applyFont="1" applyBorder="1" applyAlignment="1">
      <alignment horizontal="right"/>
    </xf>
    <xf numFmtId="3" fontId="23" fillId="0" borderId="27" xfId="0" applyNumberFormat="1" applyFont="1" applyBorder="1"/>
    <xf numFmtId="3" fontId="23" fillId="0" borderId="101" xfId="0" applyNumberFormat="1" applyFont="1" applyBorder="1"/>
    <xf numFmtId="3" fontId="23" fillId="0" borderId="12" xfId="0" applyNumberFormat="1" applyFont="1" applyBorder="1"/>
    <xf numFmtId="3" fontId="23" fillId="0" borderId="27" xfId="0" applyNumberFormat="1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vertical="center"/>
    </xf>
    <xf numFmtId="3" fontId="24" fillId="0" borderId="1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23" fillId="0" borderId="101" xfId="0" applyNumberFormat="1" applyFont="1" applyBorder="1" applyAlignment="1">
      <alignment horizontal="right"/>
    </xf>
    <xf numFmtId="3" fontId="24" fillId="0" borderId="102" xfId="0" applyNumberFormat="1" applyFont="1" applyBorder="1" applyAlignment="1">
      <alignment vertical="center"/>
    </xf>
    <xf numFmtId="3" fontId="24" fillId="0" borderId="103" xfId="0" applyNumberFormat="1" applyFont="1" applyBorder="1" applyAlignment="1">
      <alignment vertical="center"/>
    </xf>
    <xf numFmtId="3" fontId="24" fillId="0" borderId="102" xfId="0" applyNumberFormat="1" applyFont="1" applyBorder="1" applyAlignment="1">
      <alignment horizontal="right" vertical="center"/>
    </xf>
    <xf numFmtId="3" fontId="24" fillId="0" borderId="104" xfId="0" applyNumberFormat="1" applyFont="1" applyBorder="1" applyAlignment="1">
      <alignment horizontal="right" vertical="center"/>
    </xf>
    <xf numFmtId="3" fontId="24" fillId="0" borderId="105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1" xfId="0" applyNumberFormat="1" applyFont="1" applyBorder="1" applyAlignment="1">
      <alignment vertical="center"/>
    </xf>
    <xf numFmtId="3" fontId="23" fillId="0" borderId="12" xfId="0" applyNumberFormat="1" applyFont="1" applyBorder="1" applyAlignment="1">
      <alignment vertical="center"/>
    </xf>
    <xf numFmtId="3" fontId="23" fillId="0" borderId="102" xfId="0" applyNumberFormat="1" applyFont="1" applyBorder="1" applyAlignment="1">
      <alignment vertical="center"/>
    </xf>
    <xf numFmtId="3" fontId="23" fillId="0" borderId="103" xfId="0" applyNumberFormat="1" applyFont="1" applyBorder="1" applyAlignment="1">
      <alignment vertical="center"/>
    </xf>
    <xf numFmtId="3" fontId="23" fillId="0" borderId="104" xfId="0" applyNumberFormat="1" applyFont="1" applyBorder="1" applyAlignment="1">
      <alignment vertical="center"/>
    </xf>
    <xf numFmtId="3" fontId="24" fillId="0" borderId="106" xfId="0" applyNumberFormat="1" applyFont="1" applyBorder="1" applyAlignment="1">
      <alignment vertical="center"/>
    </xf>
    <xf numFmtId="3" fontId="24" fillId="0" borderId="10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101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4" fillId="0" borderId="1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08" xfId="95" applyNumberFormat="1" applyFont="1" applyBorder="1" applyAlignment="1">
      <alignment horizontal="center"/>
    </xf>
    <xf numFmtId="165" fontId="23" fillId="0" borderId="12" xfId="95" applyNumberFormat="1" applyFont="1" applyBorder="1" applyAlignment="1">
      <alignment horizontal="center"/>
    </xf>
    <xf numFmtId="165" fontId="23" fillId="0" borderId="109" xfId="95" applyNumberFormat="1" applyFont="1" applyBorder="1" applyAlignment="1">
      <alignment horizontal="center"/>
    </xf>
    <xf numFmtId="165" fontId="23" fillId="0" borderId="60" xfId="95" applyNumberFormat="1" applyFont="1" applyBorder="1" applyAlignment="1">
      <alignment horizontal="center"/>
    </xf>
    <xf numFmtId="3" fontId="3" fillId="0" borderId="0" xfId="94" applyNumberFormat="1" applyFont="1" applyAlignment="1">
      <alignment vertical="center" wrapText="1"/>
    </xf>
    <xf numFmtId="49" fontId="3" fillId="0" borderId="0" xfId="0" applyNumberFormat="1" applyFont="1" applyAlignment="1">
      <alignment horizontal="left" indent="4"/>
    </xf>
    <xf numFmtId="3" fontId="23" fillId="0" borderId="59" xfId="0" applyNumberFormat="1" applyFont="1" applyBorder="1"/>
    <xf numFmtId="3" fontId="4" fillId="0" borderId="73" xfId="94" applyNumberFormat="1" applyFont="1" applyBorder="1" applyAlignment="1">
      <alignment horizontal="right"/>
    </xf>
    <xf numFmtId="3" fontId="4" fillId="0" borderId="75" xfId="94" applyNumberFormat="1" applyFont="1" applyBorder="1" applyAlignment="1">
      <alignment horizontal="right"/>
    </xf>
    <xf numFmtId="3" fontId="33" fillId="0" borderId="73" xfId="94" applyNumberFormat="1" applyFont="1" applyBorder="1" applyAlignment="1">
      <alignment wrapText="1"/>
    </xf>
    <xf numFmtId="3" fontId="4" fillId="0" borderId="73" xfId="94" applyNumberFormat="1" applyFont="1" applyBorder="1" applyAlignment="1">
      <alignment wrapText="1"/>
    </xf>
    <xf numFmtId="0" fontId="4" fillId="0" borderId="0" xfId="94" applyFont="1" applyAlignment="1">
      <alignment wrapText="1"/>
    </xf>
    <xf numFmtId="0" fontId="4" fillId="0" borderId="79" xfId="94" applyFont="1" applyBorder="1" applyAlignment="1">
      <alignment horizontal="center" wrapText="1"/>
    </xf>
    <xf numFmtId="3" fontId="3" fillId="0" borderId="73" xfId="94" applyNumberFormat="1" applyFont="1" applyBorder="1" applyAlignment="1">
      <alignment wrapText="1"/>
    </xf>
    <xf numFmtId="3" fontId="38" fillId="0" borderId="73" xfId="94" applyNumberFormat="1" applyFont="1" applyBorder="1" applyAlignment="1">
      <alignment wrapText="1"/>
    </xf>
    <xf numFmtId="3" fontId="3" fillId="0" borderId="63" xfId="94" applyNumberFormat="1" applyFont="1" applyBorder="1"/>
    <xf numFmtId="3" fontId="3" fillId="0" borderId="63" xfId="94" applyNumberFormat="1" applyFont="1" applyBorder="1" applyAlignment="1">
      <alignment wrapText="1"/>
    </xf>
    <xf numFmtId="3" fontId="4" fillId="0" borderId="93" xfId="94" applyNumberFormat="1" applyFont="1" applyBorder="1" applyAlignment="1">
      <alignment horizontal="center" vertical="center" wrapText="1"/>
    </xf>
    <xf numFmtId="3" fontId="38" fillId="0" borderId="63" xfId="94" applyNumberFormat="1" applyFont="1" applyBorder="1" applyAlignment="1">
      <alignment wrapText="1"/>
    </xf>
    <xf numFmtId="3" fontId="33" fillId="0" borderId="63" xfId="94" applyNumberFormat="1" applyFont="1" applyBorder="1" applyAlignment="1">
      <alignment wrapText="1"/>
    </xf>
    <xf numFmtId="3" fontId="4" fillId="0" borderId="96" xfId="94" applyNumberFormat="1" applyFont="1" applyBorder="1" applyAlignment="1">
      <alignment wrapText="1"/>
    </xf>
    <xf numFmtId="3" fontId="3" fillId="0" borderId="0" xfId="94" applyNumberFormat="1" applyFont="1" applyAlignment="1">
      <alignment wrapText="1"/>
    </xf>
    <xf numFmtId="0" fontId="3" fillId="0" borderId="0" xfId="94" applyFont="1" applyAlignment="1">
      <alignment wrapText="1"/>
    </xf>
    <xf numFmtId="0" fontId="3" fillId="0" borderId="0" xfId="94" applyFont="1" applyAlignment="1">
      <alignment horizontal="center" wrapText="1"/>
    </xf>
    <xf numFmtId="3" fontId="4" fillId="0" borderId="0" xfId="94" applyNumberFormat="1" applyFont="1" applyAlignment="1">
      <alignment wrapText="1"/>
    </xf>
    <xf numFmtId="3" fontId="3" fillId="0" borderId="0" xfId="94" applyNumberFormat="1" applyFont="1" applyAlignment="1">
      <alignment horizontal="center" wrapText="1"/>
    </xf>
    <xf numFmtId="3" fontId="4" fillId="0" borderId="21" xfId="81" applyNumberFormat="1" applyFont="1" applyBorder="1" applyAlignment="1">
      <alignment horizontal="right"/>
    </xf>
    <xf numFmtId="3" fontId="38" fillId="0" borderId="76" xfId="94" applyNumberFormat="1" applyFont="1" applyBorder="1" applyAlignment="1">
      <alignment horizontal="right"/>
    </xf>
    <xf numFmtId="49" fontId="3" fillId="0" borderId="0" xfId="0" applyNumberFormat="1" applyFont="1"/>
    <xf numFmtId="3" fontId="4" fillId="0" borderId="22" xfId="94" applyNumberFormat="1" applyFont="1" applyBorder="1" applyAlignment="1">
      <alignment horizontal="center"/>
    </xf>
    <xf numFmtId="3" fontId="4" fillId="0" borderId="110" xfId="94" applyNumberFormat="1" applyFont="1" applyBorder="1" applyAlignment="1">
      <alignment horizontal="center"/>
    </xf>
    <xf numFmtId="3" fontId="4" fillId="0" borderId="110" xfId="94" applyNumberFormat="1" applyFont="1" applyBorder="1" applyAlignment="1">
      <alignment wrapText="1"/>
    </xf>
    <xf numFmtId="3" fontId="4" fillId="0" borderId="111" xfId="94" applyNumberFormat="1" applyFont="1" applyBorder="1" applyAlignment="1">
      <alignment horizontal="right"/>
    </xf>
    <xf numFmtId="3" fontId="4" fillId="0" borderId="0" xfId="94" applyNumberFormat="1" applyFont="1" applyAlignment="1">
      <alignment horizontal="right"/>
    </xf>
    <xf numFmtId="3" fontId="4" fillId="0" borderId="112" xfId="94" applyNumberFormat="1" applyFont="1" applyBorder="1" applyAlignment="1">
      <alignment horizontal="right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3" fontId="4" fillId="0" borderId="0" xfId="94" applyNumberFormat="1" applyFont="1" applyAlignment="1">
      <alignment horizontal="center"/>
    </xf>
    <xf numFmtId="3" fontId="4" fillId="0" borderId="0" xfId="94" applyNumberFormat="1" applyFont="1" applyAlignment="1">
      <alignment horizontal="center" vertical="center"/>
    </xf>
    <xf numFmtId="3" fontId="4" fillId="0" borderId="66" xfId="94" applyNumberFormat="1" applyFont="1" applyBorder="1" applyAlignment="1">
      <alignment horizontal="center" vertical="center" wrapText="1"/>
    </xf>
    <xf numFmtId="3" fontId="4" fillId="0" borderId="67" xfId="94" applyNumberFormat="1" applyFont="1" applyBorder="1" applyAlignment="1">
      <alignment horizontal="center" vertical="center" wrapText="1"/>
    </xf>
    <xf numFmtId="3" fontId="4" fillId="0" borderId="69" xfId="0" applyNumberFormat="1" applyFont="1" applyBorder="1" applyAlignment="1">
      <alignment horizontal="center" vertical="center" textRotation="90"/>
    </xf>
    <xf numFmtId="3" fontId="4" fillId="0" borderId="70" xfId="0" applyNumberFormat="1" applyFont="1" applyBorder="1" applyAlignment="1">
      <alignment horizontal="center" vertical="center" textRotation="90"/>
    </xf>
    <xf numFmtId="3" fontId="3" fillId="0" borderId="43" xfId="0" applyNumberFormat="1" applyFont="1" applyBorder="1" applyAlignment="1">
      <alignment horizontal="center" vertical="center"/>
    </xf>
    <xf numFmtId="3" fontId="3" fillId="0" borderId="80" xfId="0" applyNumberFormat="1" applyFont="1" applyBorder="1" applyAlignment="1">
      <alignment horizontal="center" vertical="center"/>
    </xf>
    <xf numFmtId="3" fontId="4" fillId="0" borderId="61" xfId="0" applyNumberFormat="1" applyFont="1" applyBorder="1" applyAlignment="1">
      <alignment horizontal="center" vertical="center" textRotation="90"/>
    </xf>
    <xf numFmtId="3" fontId="4" fillId="0" borderId="62" xfId="0" applyNumberFormat="1" applyFont="1" applyBorder="1" applyAlignment="1">
      <alignment horizontal="center" vertical="center" textRotation="90"/>
    </xf>
    <xf numFmtId="0" fontId="4" fillId="0" borderId="43" xfId="94" applyFont="1" applyBorder="1" applyAlignment="1">
      <alignment horizontal="center" vertical="center" wrapText="1"/>
    </xf>
    <xf numFmtId="0" fontId="4" fillId="0" borderId="48" xfId="94" applyFont="1" applyBorder="1" applyAlignment="1">
      <alignment horizontal="center" vertical="center" wrapText="1"/>
    </xf>
    <xf numFmtId="0" fontId="28" fillId="0" borderId="57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58" xfId="82" applyFont="1" applyBorder="1" applyAlignment="1">
      <alignment horizontal="left" vertical="center" indent="1"/>
    </xf>
    <xf numFmtId="0" fontId="28" fillId="0" borderId="59" xfId="82" applyFont="1" applyBorder="1" applyAlignment="1">
      <alignment horizontal="left" vertical="center" indent="1"/>
    </xf>
    <xf numFmtId="0" fontId="28" fillId="0" borderId="60" xfId="82" applyFont="1" applyBorder="1" applyAlignment="1">
      <alignment horizontal="left" vertical="center" indent="1"/>
    </xf>
  </cellXfs>
  <cellStyles count="9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4" xr:uid="{00000000-0005-0000-0000-000052000000}"/>
    <cellStyle name="Normál_SEGEDLETEK" xfId="82" xr:uid="{00000000-0005-0000-0000-000055000000}"/>
    <cellStyle name="Normál_Városfejlesztési Iroda - 2008. kv. tervezés" xfId="83" xr:uid="{00000000-0005-0000-0000-000056000000}"/>
    <cellStyle name="Note" xfId="84" xr:uid="{00000000-0005-0000-0000-000058000000}"/>
    <cellStyle name="Output" xfId="85" xr:uid="{00000000-0005-0000-0000-000059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E000000}"/>
    <cellStyle name="Százalék 2 2" xfId="95" xr:uid="{00000000-0005-0000-0000-00005F000000}"/>
    <cellStyle name="Title" xfId="91" xr:uid="{00000000-0005-0000-0000-000060000000}"/>
    <cellStyle name="Total" xfId="92" xr:uid="{00000000-0005-0000-0000-000061000000}"/>
    <cellStyle name="Warning Text" xfId="9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J50"/>
  <sheetViews>
    <sheetView view="pageBreakPreview" zoomScaleNormal="100" zoomScaleSheetLayoutView="100" workbookViewId="0">
      <selection activeCell="B1" sqref="B1:B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0" width="13.7109375" style="53" customWidth="1"/>
    <col min="11" max="16384" width="9.140625" style="1"/>
  </cols>
  <sheetData>
    <row r="1" spans="1:10" x14ac:dyDescent="0.3">
      <c r="B1" s="4" t="s">
        <v>196</v>
      </c>
      <c r="C1" s="4"/>
      <c r="D1" s="4"/>
      <c r="E1" s="40"/>
      <c r="F1" s="40"/>
      <c r="G1" s="40"/>
      <c r="H1" s="41"/>
      <c r="I1" s="41"/>
      <c r="J1" s="41"/>
    </row>
    <row r="2" spans="1:10" x14ac:dyDescent="0.3">
      <c r="B2" s="32" t="s">
        <v>197</v>
      </c>
      <c r="C2" s="32"/>
      <c r="D2" s="32"/>
      <c r="E2" s="40"/>
      <c r="F2" s="40"/>
      <c r="G2" s="40"/>
      <c r="H2" s="41"/>
      <c r="I2" s="41"/>
      <c r="J2" s="41"/>
    </row>
    <row r="3" spans="1:10" x14ac:dyDescent="0.3">
      <c r="B3" s="32"/>
      <c r="C3" s="32"/>
      <c r="D3" s="32"/>
      <c r="E3" s="40"/>
      <c r="F3" s="40"/>
      <c r="G3" s="40"/>
      <c r="H3" s="41"/>
      <c r="I3" s="41"/>
      <c r="J3" s="41"/>
    </row>
    <row r="4" spans="1:10" x14ac:dyDescent="0.3">
      <c r="B4" s="369" t="s">
        <v>119</v>
      </c>
      <c r="C4" s="369"/>
      <c r="D4" s="369"/>
      <c r="E4" s="369"/>
      <c r="F4" s="369"/>
      <c r="G4" s="369"/>
      <c r="H4" s="369"/>
      <c r="I4" s="369"/>
      <c r="J4" s="369"/>
    </row>
    <row r="5" spans="1:10" x14ac:dyDescent="0.3">
      <c r="B5" s="369" t="s">
        <v>193</v>
      </c>
      <c r="C5" s="369"/>
      <c r="D5" s="369"/>
      <c r="E5" s="369"/>
      <c r="F5" s="369"/>
      <c r="G5" s="369"/>
      <c r="H5" s="369"/>
      <c r="I5" s="369"/>
      <c r="J5" s="369"/>
    </row>
    <row r="6" spans="1:10" ht="15.75" customHeight="1" x14ac:dyDescent="0.3">
      <c r="C6" s="7"/>
      <c r="D6" s="7"/>
      <c r="E6" s="42"/>
      <c r="F6" s="42"/>
      <c r="G6" s="42"/>
      <c r="H6" s="42"/>
      <c r="I6" s="42"/>
      <c r="J6" s="42" t="s">
        <v>77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78</v>
      </c>
      <c r="F7" s="42" t="s">
        <v>79</v>
      </c>
      <c r="G7" s="42" t="s">
        <v>10</v>
      </c>
      <c r="H7" s="42" t="s">
        <v>80</v>
      </c>
      <c r="I7" s="42" t="s">
        <v>108</v>
      </c>
      <c r="J7" s="42" t="s">
        <v>117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172</v>
      </c>
      <c r="F8" s="3" t="s">
        <v>173</v>
      </c>
      <c r="G8" s="240" t="s">
        <v>178</v>
      </c>
      <c r="H8" s="241" t="s">
        <v>180</v>
      </c>
      <c r="I8" s="238" t="s">
        <v>157</v>
      </c>
      <c r="J8" s="239" t="s">
        <v>181</v>
      </c>
    </row>
    <row r="9" spans="1:10" s="8" customFormat="1" ht="21.75" customHeight="1" x14ac:dyDescent="0.3">
      <c r="A9" s="2">
        <v>1</v>
      </c>
      <c r="B9" s="37">
        <v>1</v>
      </c>
      <c r="C9" s="14"/>
      <c r="D9" s="17" t="s">
        <v>56</v>
      </c>
      <c r="E9" s="43">
        <v>4028</v>
      </c>
      <c r="F9" s="43">
        <v>1593</v>
      </c>
      <c r="G9" s="43">
        <v>2851</v>
      </c>
      <c r="H9" s="355">
        <v>1905</v>
      </c>
      <c r="I9" s="43">
        <f t="shared" ref="I9" si="0">I10+I14+I15+I16</f>
        <v>1019</v>
      </c>
      <c r="J9" s="44">
        <f>J10+J14+J15+J16</f>
        <v>2924</v>
      </c>
    </row>
    <row r="10" spans="1:10" ht="15" customHeight="1" x14ac:dyDescent="0.3">
      <c r="A10" s="2">
        <v>2</v>
      </c>
      <c r="B10" s="24"/>
      <c r="C10" s="2">
        <v>1</v>
      </c>
      <c r="D10" s="1" t="s">
        <v>51</v>
      </c>
      <c r="E10" s="45">
        <v>3980</v>
      </c>
      <c r="F10" s="45">
        <v>1593</v>
      </c>
      <c r="G10" s="45">
        <v>2815</v>
      </c>
      <c r="H10" s="242">
        <v>1905</v>
      </c>
      <c r="I10" s="45">
        <f t="shared" ref="I10:J10" si="1">SUM(I11:I13)</f>
        <v>1019</v>
      </c>
      <c r="J10" s="107">
        <f t="shared" si="1"/>
        <v>2924</v>
      </c>
    </row>
    <row r="11" spans="1:10" ht="15" customHeight="1" x14ac:dyDescent="0.3">
      <c r="A11" s="2">
        <v>3</v>
      </c>
      <c r="B11" s="24"/>
      <c r="D11" s="39" t="s">
        <v>81</v>
      </c>
      <c r="E11" s="45">
        <v>2527</v>
      </c>
      <c r="F11" s="45">
        <v>1040</v>
      </c>
      <c r="G11" s="45">
        <v>2262</v>
      </c>
      <c r="H11" s="242">
        <v>1352</v>
      </c>
      <c r="I11" s="45">
        <v>1019</v>
      </c>
      <c r="J11" s="107">
        <f>SUM(H11:I11)</f>
        <v>2371</v>
      </c>
    </row>
    <row r="12" spans="1:10" ht="15" customHeight="1" x14ac:dyDescent="0.3">
      <c r="A12" s="2">
        <v>4</v>
      </c>
      <c r="B12" s="24"/>
      <c r="D12" s="39" t="s">
        <v>82</v>
      </c>
      <c r="E12" s="45">
        <v>900</v>
      </c>
      <c r="F12" s="45"/>
      <c r="G12" s="45"/>
      <c r="H12" s="242"/>
      <c r="I12" s="45"/>
      <c r="J12" s="107">
        <f>SUM(H12:I12)</f>
        <v>0</v>
      </c>
    </row>
    <row r="13" spans="1:10" ht="15" customHeight="1" x14ac:dyDescent="0.3">
      <c r="A13" s="2">
        <v>5</v>
      </c>
      <c r="B13" s="24"/>
      <c r="D13" s="39" t="s">
        <v>67</v>
      </c>
      <c r="E13" s="45">
        <v>553</v>
      </c>
      <c r="F13" s="45">
        <v>553</v>
      </c>
      <c r="G13" s="45">
        <v>553</v>
      </c>
      <c r="H13" s="242">
        <v>553</v>
      </c>
      <c r="I13" s="45"/>
      <c r="J13" s="107">
        <f t="shared" ref="J13" si="2">SUM(H13:I13)</f>
        <v>553</v>
      </c>
    </row>
    <row r="14" spans="1:10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42"/>
      <c r="I14" s="45"/>
      <c r="J14" s="107"/>
    </row>
    <row r="15" spans="1:10" ht="15" customHeight="1" x14ac:dyDescent="0.3">
      <c r="A15" s="2">
        <v>7</v>
      </c>
      <c r="B15" s="24"/>
      <c r="C15" s="2">
        <v>3</v>
      </c>
      <c r="D15" s="1" t="s">
        <v>30</v>
      </c>
      <c r="E15" s="45">
        <v>48</v>
      </c>
      <c r="F15" s="45"/>
      <c r="G15" s="45">
        <v>36</v>
      </c>
      <c r="H15" s="242"/>
      <c r="I15" s="45"/>
      <c r="J15" s="107">
        <f>I15+H15</f>
        <v>0</v>
      </c>
    </row>
    <row r="16" spans="1:10" ht="15" customHeight="1" x14ac:dyDescent="0.3">
      <c r="A16" s="2">
        <v>8</v>
      </c>
      <c r="B16" s="24"/>
      <c r="C16" s="2">
        <v>4</v>
      </c>
      <c r="D16" s="1" t="s">
        <v>32</v>
      </c>
      <c r="E16" s="45">
        <v>0</v>
      </c>
      <c r="F16" s="45">
        <v>0</v>
      </c>
      <c r="G16" s="45">
        <v>0</v>
      </c>
      <c r="H16" s="242">
        <v>0</v>
      </c>
      <c r="I16" s="45"/>
      <c r="J16" s="107">
        <f t="shared" ref="J16" si="3">SUM(H16:I16)</f>
        <v>0</v>
      </c>
    </row>
    <row r="17" spans="1:10" s="8" customFormat="1" ht="21.75" customHeight="1" x14ac:dyDescent="0.3">
      <c r="A17" s="2">
        <v>9</v>
      </c>
      <c r="B17" s="38">
        <v>2</v>
      </c>
      <c r="C17" s="16"/>
      <c r="D17" s="17" t="s">
        <v>57</v>
      </c>
      <c r="E17" s="46">
        <v>0</v>
      </c>
      <c r="F17" s="46">
        <v>0</v>
      </c>
      <c r="G17" s="46">
        <v>0</v>
      </c>
      <c r="H17" s="243">
        <v>0</v>
      </c>
      <c r="I17" s="46">
        <f t="shared" ref="I17:J17" si="4">SUM(I18:I20)</f>
        <v>0</v>
      </c>
      <c r="J17" s="47">
        <f t="shared" si="4"/>
        <v>0</v>
      </c>
    </row>
    <row r="18" spans="1:10" ht="15" customHeight="1" x14ac:dyDescent="0.3">
      <c r="A18" s="2">
        <v>10</v>
      </c>
      <c r="B18" s="24"/>
      <c r="C18" s="2">
        <v>5</v>
      </c>
      <c r="D18" s="1" t="s">
        <v>52</v>
      </c>
      <c r="E18" s="45"/>
      <c r="F18" s="45"/>
      <c r="G18" s="45"/>
      <c r="H18" s="242"/>
      <c r="I18" s="45"/>
      <c r="J18" s="107"/>
    </row>
    <row r="19" spans="1:10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42"/>
      <c r="I19" s="45"/>
      <c r="J19" s="107"/>
    </row>
    <row r="20" spans="1:10" ht="15" customHeight="1" x14ac:dyDescent="0.3">
      <c r="A20" s="2">
        <v>12</v>
      </c>
      <c r="B20" s="24"/>
      <c r="C20" s="2">
        <v>7</v>
      </c>
      <c r="D20" s="1" t="s">
        <v>40</v>
      </c>
      <c r="E20" s="45"/>
      <c r="F20" s="45"/>
      <c r="G20" s="45"/>
      <c r="H20" s="242"/>
      <c r="I20" s="45"/>
      <c r="J20" s="107"/>
    </row>
    <row r="21" spans="1:10" s="13" customFormat="1" ht="21.75" customHeight="1" x14ac:dyDescent="0.3">
      <c r="A21" s="2">
        <v>13</v>
      </c>
      <c r="B21" s="26"/>
      <c r="C21" s="19"/>
      <c r="D21" s="20" t="s">
        <v>3</v>
      </c>
      <c r="E21" s="48">
        <v>4028</v>
      </c>
      <c r="F21" s="48">
        <v>1593</v>
      </c>
      <c r="G21" s="48">
        <v>2851</v>
      </c>
      <c r="H21" s="244">
        <v>1905</v>
      </c>
      <c r="I21" s="48">
        <f t="shared" ref="I21:J21" si="5">SUM(I9,I17,)</f>
        <v>1019</v>
      </c>
      <c r="J21" s="49">
        <f t="shared" si="5"/>
        <v>2924</v>
      </c>
    </row>
    <row r="22" spans="1:10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655</v>
      </c>
      <c r="F22" s="46">
        <v>0</v>
      </c>
      <c r="G22" s="46">
        <v>490</v>
      </c>
      <c r="H22" s="243">
        <v>0</v>
      </c>
      <c r="I22" s="46">
        <f>I24+I26</f>
        <v>408</v>
      </c>
      <c r="J22" s="47">
        <f t="shared" ref="J22" si="6">SUM(J23:J26)</f>
        <v>408</v>
      </c>
    </row>
    <row r="23" spans="1:10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42"/>
      <c r="I23" s="45"/>
      <c r="J23" s="107"/>
    </row>
    <row r="24" spans="1:10" ht="15" customHeight="1" x14ac:dyDescent="0.3">
      <c r="A24" s="2">
        <v>16</v>
      </c>
      <c r="B24" s="24"/>
      <c r="D24" s="36" t="s">
        <v>83</v>
      </c>
      <c r="E24" s="45">
        <v>655</v>
      </c>
      <c r="F24" s="45"/>
      <c r="G24" s="45">
        <v>490</v>
      </c>
      <c r="H24" s="242"/>
      <c r="I24" s="45">
        <v>408</v>
      </c>
      <c r="J24" s="107">
        <f>SUM(H24:I24)</f>
        <v>408</v>
      </c>
    </row>
    <row r="25" spans="1:10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42"/>
      <c r="I25" s="45"/>
      <c r="J25" s="107"/>
    </row>
    <row r="26" spans="1:10" ht="15" customHeight="1" thickBot="1" x14ac:dyDescent="0.35">
      <c r="A26" s="2">
        <v>18</v>
      </c>
      <c r="B26" s="24"/>
      <c r="D26" s="36" t="s">
        <v>83</v>
      </c>
      <c r="E26" s="45"/>
      <c r="F26" s="45"/>
      <c r="G26" s="45"/>
      <c r="H26" s="242"/>
      <c r="I26" s="45"/>
      <c r="J26" s="107">
        <f>SUM(H26:I26)</f>
        <v>0</v>
      </c>
    </row>
    <row r="27" spans="1:10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4683</v>
      </c>
      <c r="F27" s="50">
        <v>1593</v>
      </c>
      <c r="G27" s="50">
        <v>3341</v>
      </c>
      <c r="H27" s="245">
        <v>1905</v>
      </c>
      <c r="I27" s="50">
        <f t="shared" ref="I27" si="7">SUM(I21,I22)</f>
        <v>1427</v>
      </c>
      <c r="J27" s="51">
        <f>SUM(J21,J22)</f>
        <v>3332</v>
      </c>
    </row>
    <row r="28" spans="1:10" x14ac:dyDescent="0.3">
      <c r="I28" s="53">
        <f>+I27-' 5.1 Összefoglaló'!E22</f>
        <v>0</v>
      </c>
      <c r="J28" s="53">
        <f>+H27+I27-J27</f>
        <v>0</v>
      </c>
    </row>
    <row r="32" spans="1:10" x14ac:dyDescent="0.3">
      <c r="C32" s="7"/>
      <c r="D32" s="8"/>
      <c r="E32" s="53"/>
      <c r="F32" s="53"/>
      <c r="G32" s="53"/>
    </row>
    <row r="43" spans="1:10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</row>
    <row r="48" spans="1:10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</row>
    <row r="50" spans="1:10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J46"/>
  <sheetViews>
    <sheetView view="pageBreakPreview" zoomScaleNormal="100" zoomScaleSheetLayoutView="100" workbookViewId="0">
      <selection activeCell="B1" sqref="B1:B2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0" width="13.7109375" style="1" customWidth="1"/>
    <col min="11" max="16384" width="9.140625" style="1"/>
  </cols>
  <sheetData>
    <row r="1" spans="1:10" x14ac:dyDescent="0.3">
      <c r="B1" s="4" t="s">
        <v>196</v>
      </c>
      <c r="C1" s="4"/>
      <c r="D1" s="4"/>
      <c r="E1" s="32"/>
      <c r="F1" s="32"/>
      <c r="G1" s="32"/>
      <c r="H1" s="32"/>
      <c r="I1" s="32"/>
      <c r="J1" s="32"/>
    </row>
    <row r="2" spans="1:10" x14ac:dyDescent="0.3">
      <c r="B2" s="32" t="s">
        <v>197</v>
      </c>
      <c r="C2" s="32"/>
      <c r="D2" s="32"/>
      <c r="E2" s="32"/>
      <c r="F2" s="32"/>
      <c r="G2" s="32"/>
      <c r="H2" s="32"/>
      <c r="I2" s="32"/>
      <c r="J2" s="32"/>
    </row>
    <row r="3" spans="1:10" x14ac:dyDescent="0.3"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3">
      <c r="B4" s="369" t="s">
        <v>119</v>
      </c>
      <c r="C4" s="369"/>
      <c r="D4" s="369"/>
      <c r="E4" s="369"/>
      <c r="F4" s="369"/>
      <c r="G4" s="369"/>
      <c r="H4" s="369"/>
      <c r="I4" s="369"/>
      <c r="J4" s="369"/>
    </row>
    <row r="5" spans="1:10" x14ac:dyDescent="0.3">
      <c r="B5" s="369" t="s">
        <v>192</v>
      </c>
      <c r="C5" s="369"/>
      <c r="D5" s="369"/>
      <c r="E5" s="369"/>
      <c r="F5" s="369"/>
      <c r="G5" s="369"/>
      <c r="H5" s="369"/>
      <c r="I5" s="369"/>
      <c r="J5" s="369"/>
    </row>
    <row r="6" spans="1:10" x14ac:dyDescent="0.3">
      <c r="C6" s="7"/>
      <c r="D6" s="7"/>
      <c r="E6" s="7"/>
      <c r="F6" s="7"/>
      <c r="G6" s="7"/>
      <c r="H6" s="2"/>
      <c r="I6" s="2"/>
      <c r="J6" s="2" t="s">
        <v>77</v>
      </c>
    </row>
    <row r="7" spans="1:10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108</v>
      </c>
      <c r="J7" s="2" t="s">
        <v>117</v>
      </c>
    </row>
    <row r="8" spans="1:10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172</v>
      </c>
      <c r="F8" s="3" t="s">
        <v>173</v>
      </c>
      <c r="G8" s="240" t="s">
        <v>178</v>
      </c>
      <c r="H8" s="241" t="s">
        <v>179</v>
      </c>
      <c r="I8" s="238" t="s">
        <v>157</v>
      </c>
      <c r="J8" s="239" t="s">
        <v>191</v>
      </c>
    </row>
    <row r="9" spans="1:10" s="8" customFormat="1" ht="21.75" customHeight="1" x14ac:dyDescent="0.3">
      <c r="A9" s="2">
        <v>1</v>
      </c>
      <c r="B9" s="23">
        <v>1</v>
      </c>
      <c r="C9" s="14"/>
      <c r="D9" s="17" t="s">
        <v>49</v>
      </c>
      <c r="E9" s="15">
        <v>4193</v>
      </c>
      <c r="F9" s="15">
        <v>1143</v>
      </c>
      <c r="G9" s="15">
        <v>2733</v>
      </c>
      <c r="H9" s="246">
        <v>1905</v>
      </c>
      <c r="I9" s="15">
        <f t="shared" ref="I9:J9" si="0">SUM(I10:I14)</f>
        <v>1427</v>
      </c>
      <c r="J9" s="54">
        <f t="shared" si="0"/>
        <v>3332</v>
      </c>
    </row>
    <row r="10" spans="1:10" ht="15" customHeight="1" x14ac:dyDescent="0.3">
      <c r="A10" s="2">
        <v>2</v>
      </c>
      <c r="B10" s="24"/>
      <c r="C10" s="2">
        <v>1</v>
      </c>
      <c r="D10" s="1" t="s">
        <v>16</v>
      </c>
      <c r="E10" s="1">
        <v>93</v>
      </c>
      <c r="F10" s="1">
        <v>20</v>
      </c>
      <c r="G10" s="1">
        <v>7</v>
      </c>
      <c r="H10" s="247">
        <v>10</v>
      </c>
      <c r="J10" s="9">
        <f>SUM(H10:I10)</f>
        <v>10</v>
      </c>
    </row>
    <row r="11" spans="1:10" ht="15" customHeight="1" x14ac:dyDescent="0.3">
      <c r="A11" s="2">
        <v>3</v>
      </c>
      <c r="B11" s="24"/>
      <c r="C11" s="2">
        <v>2</v>
      </c>
      <c r="D11" s="1" t="s">
        <v>23</v>
      </c>
      <c r="E11" s="1">
        <v>32</v>
      </c>
      <c r="F11" s="1">
        <v>6</v>
      </c>
      <c r="G11" s="1">
        <v>2</v>
      </c>
      <c r="H11" s="247">
        <v>4</v>
      </c>
      <c r="J11" s="9">
        <f t="shared" ref="J11:J16" si="1">SUM(H11:I11)</f>
        <v>4</v>
      </c>
    </row>
    <row r="12" spans="1:10" ht="15" customHeight="1" x14ac:dyDescent="0.3">
      <c r="A12" s="2">
        <v>4</v>
      </c>
      <c r="B12" s="24"/>
      <c r="C12" s="2">
        <v>3</v>
      </c>
      <c r="D12" s="1" t="s">
        <v>17</v>
      </c>
      <c r="E12" s="1">
        <v>4068</v>
      </c>
      <c r="F12" s="1">
        <v>1117</v>
      </c>
      <c r="G12" s="1">
        <v>2724</v>
      </c>
      <c r="H12" s="247">
        <v>1891</v>
      </c>
      <c r="I12" s="1">
        <f>' 5.1 Összefoglaló'!E28</f>
        <v>1427</v>
      </c>
      <c r="J12" s="9">
        <f t="shared" si="1"/>
        <v>3318</v>
      </c>
    </row>
    <row r="13" spans="1:10" ht="15" customHeight="1" x14ac:dyDescent="0.3">
      <c r="A13" s="2">
        <v>5</v>
      </c>
      <c r="B13" s="24"/>
      <c r="C13" s="2">
        <v>4</v>
      </c>
      <c r="D13" s="1" t="s">
        <v>19</v>
      </c>
      <c r="H13" s="247"/>
      <c r="J13" s="9"/>
    </row>
    <row r="14" spans="1:10" ht="15" customHeight="1" x14ac:dyDescent="0.3">
      <c r="A14" s="2">
        <v>6</v>
      </c>
      <c r="B14" s="24"/>
      <c r="C14" s="2">
        <v>5</v>
      </c>
      <c r="D14" s="1" t="s">
        <v>54</v>
      </c>
      <c r="H14" s="247"/>
      <c r="J14" s="9">
        <f>H14+I14</f>
        <v>0</v>
      </c>
    </row>
    <row r="15" spans="1:10" s="8" customFormat="1" ht="21.75" customHeight="1" x14ac:dyDescent="0.3">
      <c r="A15" s="2">
        <v>7</v>
      </c>
      <c r="B15" s="25">
        <v>2</v>
      </c>
      <c r="C15" s="16"/>
      <c r="D15" s="17" t="s">
        <v>50</v>
      </c>
      <c r="E15" s="17">
        <v>0</v>
      </c>
      <c r="F15" s="17">
        <v>450</v>
      </c>
      <c r="G15" s="17">
        <v>200</v>
      </c>
      <c r="H15" s="248">
        <v>0</v>
      </c>
      <c r="I15" s="17">
        <f t="shared" ref="I15:J15" si="2">SUM(I16:I18)</f>
        <v>0</v>
      </c>
      <c r="J15" s="18">
        <f t="shared" si="2"/>
        <v>0</v>
      </c>
    </row>
    <row r="16" spans="1:10" ht="15" customHeight="1" x14ac:dyDescent="0.3">
      <c r="A16" s="2">
        <v>8</v>
      </c>
      <c r="B16" s="24"/>
      <c r="C16" s="2">
        <v>1</v>
      </c>
      <c r="D16" s="1" t="s">
        <v>21</v>
      </c>
      <c r="E16" s="1">
        <v>0</v>
      </c>
      <c r="F16" s="1">
        <v>450</v>
      </c>
      <c r="G16" s="1">
        <v>200</v>
      </c>
      <c r="H16" s="247">
        <v>0</v>
      </c>
      <c r="J16" s="9">
        <f t="shared" si="1"/>
        <v>0</v>
      </c>
    </row>
    <row r="17" spans="1:10" ht="15" customHeight="1" x14ac:dyDescent="0.3">
      <c r="A17" s="2">
        <v>9</v>
      </c>
      <c r="B17" s="24"/>
      <c r="C17" s="2">
        <v>2</v>
      </c>
      <c r="D17" s="1" t="s">
        <v>20</v>
      </c>
      <c r="H17" s="247"/>
      <c r="J17" s="9"/>
    </row>
    <row r="18" spans="1:10" ht="15" customHeight="1" x14ac:dyDescent="0.3">
      <c r="A18" s="2">
        <v>10</v>
      </c>
      <c r="B18" s="24"/>
      <c r="C18" s="2">
        <v>3</v>
      </c>
      <c r="D18" s="1" t="s">
        <v>55</v>
      </c>
      <c r="H18" s="247"/>
      <c r="J18" s="9"/>
    </row>
    <row r="19" spans="1:10" s="13" customFormat="1" ht="21.75" customHeight="1" x14ac:dyDescent="0.3">
      <c r="A19" s="2">
        <v>11</v>
      </c>
      <c r="B19" s="26"/>
      <c r="C19" s="19"/>
      <c r="D19" s="20" t="s">
        <v>60</v>
      </c>
      <c r="E19" s="20">
        <v>4193</v>
      </c>
      <c r="F19" s="20">
        <v>1593</v>
      </c>
      <c r="G19" s="20">
        <v>2933</v>
      </c>
      <c r="H19" s="249">
        <v>1905</v>
      </c>
      <c r="I19" s="20">
        <f t="shared" ref="I19:J19" si="3">SUM(I9,I15,)</f>
        <v>1427</v>
      </c>
      <c r="J19" s="21">
        <f t="shared" si="3"/>
        <v>3332</v>
      </c>
    </row>
    <row r="20" spans="1:10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48">
        <v>0</v>
      </c>
      <c r="I20" s="17">
        <f t="shared" ref="I20:J20" si="4">SUM(I21:I22)</f>
        <v>0</v>
      </c>
      <c r="J20" s="18">
        <f t="shared" si="4"/>
        <v>0</v>
      </c>
    </row>
    <row r="21" spans="1:10" ht="15" customHeight="1" x14ac:dyDescent="0.3">
      <c r="A21" s="2">
        <v>13</v>
      </c>
      <c r="B21" s="24">
        <v>1</v>
      </c>
      <c r="D21" s="1" t="s">
        <v>18</v>
      </c>
      <c r="H21" s="247"/>
      <c r="J21" s="9"/>
    </row>
    <row r="22" spans="1:10" ht="15" customHeight="1" thickBot="1" x14ac:dyDescent="0.35">
      <c r="A22" s="2">
        <v>14</v>
      </c>
      <c r="B22" s="24">
        <v>2</v>
      </c>
      <c r="D22" s="1" t="s">
        <v>13</v>
      </c>
      <c r="H22" s="247"/>
      <c r="J22" s="9"/>
    </row>
    <row r="23" spans="1:10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4193</v>
      </c>
      <c r="F23" s="11">
        <v>1593</v>
      </c>
      <c r="G23" s="11">
        <v>2933</v>
      </c>
      <c r="H23" s="250">
        <v>1905</v>
      </c>
      <c r="I23" s="11">
        <f t="shared" ref="I23:J23" si="5">SUM(I19,I20)</f>
        <v>1427</v>
      </c>
      <c r="J23" s="12">
        <f t="shared" si="5"/>
        <v>3332</v>
      </c>
    </row>
    <row r="24" spans="1:10" x14ac:dyDescent="0.3">
      <c r="E24" s="1">
        <f>+'1.Bev'!E27-'2.Kiad'!E23</f>
        <v>490</v>
      </c>
      <c r="F24" s="1">
        <f>+'1.Bev'!F27-'2.Kiad'!F23</f>
        <v>0</v>
      </c>
      <c r="G24" s="1">
        <f>+'1.Bev'!G27-'2.Kiad'!G23</f>
        <v>408</v>
      </c>
      <c r="H24" s="1">
        <f>+'1.Bev'!H27-'2.Kiad'!H23</f>
        <v>0</v>
      </c>
      <c r="I24" s="1">
        <f>+'1.Bev'!I27-'2.Kiad'!I23</f>
        <v>0</v>
      </c>
      <c r="J24" s="1">
        <f>+'1.Bev'!J27-'2.Kiad'!J23</f>
        <v>0</v>
      </c>
    </row>
    <row r="28" spans="1:10" x14ac:dyDescent="0.3">
      <c r="C28" s="7"/>
      <c r="D28" s="8"/>
      <c r="E28" s="8"/>
      <c r="F28" s="8"/>
      <c r="G28" s="8"/>
      <c r="H28" s="8"/>
      <c r="I28" s="8"/>
      <c r="J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J4"/>
    <mergeCell ref="B5:J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96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72"/>
  <sheetViews>
    <sheetView tabSelected="1" view="pageBreakPreview" topLeftCell="A7" zoomScaleNormal="100" zoomScaleSheetLayoutView="100" workbookViewId="0">
      <selection activeCell="D20" sqref="D20"/>
    </sheetView>
  </sheetViews>
  <sheetFormatPr defaultColWidth="9.140625" defaultRowHeight="15" x14ac:dyDescent="0.3"/>
  <cols>
    <col min="1" max="1" width="3.7109375" style="94" customWidth="1"/>
    <col min="2" max="3" width="4.7109375" style="95" customWidth="1"/>
    <col min="4" max="4" width="60.7109375" style="350" customWidth="1"/>
    <col min="5" max="9" width="13.7109375" style="96" customWidth="1"/>
    <col min="10" max="10" width="15.7109375" style="97" customWidth="1"/>
    <col min="11" max="16384" width="9.140625" style="96"/>
  </cols>
  <sheetData>
    <row r="1" spans="1:10" ht="15" customHeight="1" x14ac:dyDescent="0.3">
      <c r="B1" s="4" t="s">
        <v>196</v>
      </c>
      <c r="C1" s="333"/>
      <c r="D1" s="333"/>
      <c r="J1" s="100"/>
    </row>
    <row r="2" spans="1:10" ht="15" customHeight="1" x14ac:dyDescent="0.3">
      <c r="B2" s="32" t="s">
        <v>197</v>
      </c>
      <c r="C2" s="210"/>
      <c r="D2" s="210"/>
      <c r="J2" s="100"/>
    </row>
    <row r="3" spans="1:10" ht="15" customHeight="1" x14ac:dyDescent="0.3">
      <c r="B3" s="210"/>
      <c r="C3" s="210"/>
      <c r="D3" s="210"/>
      <c r="J3" s="100"/>
    </row>
    <row r="4" spans="1:10" ht="15" customHeight="1" x14ac:dyDescent="0.3">
      <c r="B4" s="370" t="s">
        <v>119</v>
      </c>
      <c r="C4" s="370"/>
      <c r="D4" s="370"/>
      <c r="E4" s="370"/>
      <c r="F4" s="370"/>
      <c r="G4" s="370"/>
      <c r="H4" s="370"/>
      <c r="I4" s="370"/>
      <c r="J4" s="370"/>
    </row>
    <row r="5" spans="1:10" s="99" customFormat="1" ht="15" customHeight="1" x14ac:dyDescent="0.2">
      <c r="A5" s="94"/>
      <c r="B5" s="371" t="s">
        <v>194</v>
      </c>
      <c r="C5" s="371"/>
      <c r="D5" s="371"/>
      <c r="E5" s="371"/>
      <c r="F5" s="371"/>
      <c r="G5" s="371"/>
      <c r="H5" s="371"/>
      <c r="I5" s="371"/>
      <c r="J5" s="371"/>
    </row>
    <row r="6" spans="1:10" ht="15" customHeight="1" x14ac:dyDescent="0.3">
      <c r="D6" s="340"/>
      <c r="I6" s="100"/>
      <c r="J6" s="100" t="s">
        <v>77</v>
      </c>
    </row>
    <row r="7" spans="1:10" s="95" customFormat="1" ht="15" customHeight="1" thickBot="1" x14ac:dyDescent="0.35">
      <c r="A7" s="101"/>
      <c r="B7" s="95" t="s">
        <v>8</v>
      </c>
      <c r="C7" s="102" t="s">
        <v>9</v>
      </c>
      <c r="D7" s="95" t="s">
        <v>107</v>
      </c>
      <c r="E7" s="95" t="s">
        <v>78</v>
      </c>
      <c r="F7" s="95" t="s">
        <v>79</v>
      </c>
      <c r="G7" s="95" t="s">
        <v>10</v>
      </c>
      <c r="H7" s="95" t="s">
        <v>80</v>
      </c>
      <c r="I7" s="95" t="s">
        <v>108</v>
      </c>
      <c r="J7" s="95" t="s">
        <v>117</v>
      </c>
    </row>
    <row r="8" spans="1:10" s="98" customFormat="1" ht="30" customHeight="1" x14ac:dyDescent="0.2">
      <c r="B8" s="374" t="s">
        <v>109</v>
      </c>
      <c r="C8" s="378" t="s">
        <v>110</v>
      </c>
      <c r="D8" s="380" t="s">
        <v>0</v>
      </c>
      <c r="E8" s="376" t="s">
        <v>49</v>
      </c>
      <c r="F8" s="376"/>
      <c r="G8" s="376"/>
      <c r="H8" s="376"/>
      <c r="I8" s="377"/>
      <c r="J8" s="372" t="s">
        <v>179</v>
      </c>
    </row>
    <row r="9" spans="1:10" s="98" customFormat="1" ht="45" customHeight="1" thickBot="1" x14ac:dyDescent="0.25">
      <c r="B9" s="375"/>
      <c r="C9" s="379"/>
      <c r="D9" s="381"/>
      <c r="E9" s="123" t="s">
        <v>16</v>
      </c>
      <c r="F9" s="123" t="s">
        <v>111</v>
      </c>
      <c r="G9" s="123" t="s">
        <v>17</v>
      </c>
      <c r="H9" s="123" t="s">
        <v>112</v>
      </c>
      <c r="I9" s="124" t="s">
        <v>113</v>
      </c>
      <c r="J9" s="373"/>
    </row>
    <row r="10" spans="1:10" s="98" customFormat="1" ht="22.5" customHeight="1" x14ac:dyDescent="0.3">
      <c r="A10" s="101">
        <v>1</v>
      </c>
      <c r="B10" s="121">
        <v>1</v>
      </c>
      <c r="C10" s="117" t="s">
        <v>119</v>
      </c>
      <c r="D10" s="341"/>
      <c r="E10" s="118"/>
      <c r="F10" s="119"/>
      <c r="G10" s="119"/>
      <c r="H10" s="119"/>
      <c r="I10" s="120"/>
      <c r="J10" s="122"/>
    </row>
    <row r="11" spans="1:10" ht="18" customHeight="1" x14ac:dyDescent="0.3">
      <c r="A11" s="101">
        <v>2</v>
      </c>
      <c r="B11" s="111"/>
      <c r="C11" s="112">
        <v>1</v>
      </c>
      <c r="D11" s="342" t="s">
        <v>162</v>
      </c>
      <c r="E11" s="113"/>
      <c r="F11" s="114"/>
      <c r="G11" s="114"/>
      <c r="H11" s="114"/>
      <c r="I11" s="115"/>
      <c r="J11" s="116"/>
    </row>
    <row r="12" spans="1:10" s="256" customFormat="1" x14ac:dyDescent="0.3">
      <c r="A12" s="101">
        <v>3</v>
      </c>
      <c r="B12" s="251"/>
      <c r="C12" s="252"/>
      <c r="D12" s="343" t="s">
        <v>158</v>
      </c>
      <c r="E12" s="253"/>
      <c r="F12" s="254"/>
      <c r="G12" s="254">
        <v>450</v>
      </c>
      <c r="H12" s="254"/>
      <c r="I12" s="255"/>
      <c r="J12" s="356">
        <f>SUM(E12:I12)</f>
        <v>450</v>
      </c>
    </row>
    <row r="13" spans="1:10" s="262" customFormat="1" x14ac:dyDescent="0.3">
      <c r="A13" s="101">
        <v>4</v>
      </c>
      <c r="B13" s="257"/>
      <c r="C13" s="258"/>
      <c r="D13" s="338" t="s">
        <v>174</v>
      </c>
      <c r="E13" s="259"/>
      <c r="F13" s="260"/>
      <c r="G13" s="260"/>
      <c r="H13" s="260"/>
      <c r="I13" s="261"/>
      <c r="J13" s="116">
        <f>SUM(E13:I13)</f>
        <v>0</v>
      </c>
    </row>
    <row r="14" spans="1:10" s="97" customFormat="1" x14ac:dyDescent="0.3">
      <c r="A14" s="101">
        <v>5</v>
      </c>
      <c r="B14" s="263"/>
      <c r="C14" s="264"/>
      <c r="D14" s="339" t="s">
        <v>159</v>
      </c>
      <c r="E14" s="265">
        <f>SUM(E13:E13)</f>
        <v>0</v>
      </c>
      <c r="F14" s="265">
        <f>SUM(F13:F13)</f>
        <v>0</v>
      </c>
      <c r="G14" s="265">
        <f>G12+G13</f>
        <v>450</v>
      </c>
      <c r="H14" s="265">
        <f>SUM(H13:H13)</f>
        <v>0</v>
      </c>
      <c r="I14" s="265">
        <f>SUM(I13:I13)</f>
        <v>0</v>
      </c>
      <c r="J14" s="116">
        <f>J12+J13</f>
        <v>450</v>
      </c>
    </row>
    <row r="15" spans="1:10" ht="18" customHeight="1" x14ac:dyDescent="0.3">
      <c r="A15" s="101">
        <v>6</v>
      </c>
      <c r="B15" s="109"/>
      <c r="C15" s="110">
        <v>2</v>
      </c>
      <c r="D15" s="344" t="s">
        <v>163</v>
      </c>
      <c r="E15" s="108"/>
      <c r="F15" s="104"/>
      <c r="G15" s="104"/>
      <c r="H15" s="104"/>
      <c r="I15" s="105"/>
      <c r="J15" s="116"/>
    </row>
    <row r="16" spans="1:10" s="256" customFormat="1" x14ac:dyDescent="0.3">
      <c r="A16" s="101">
        <v>7</v>
      </c>
      <c r="B16" s="251"/>
      <c r="C16" s="252"/>
      <c r="D16" s="343" t="s">
        <v>158</v>
      </c>
      <c r="E16" s="253">
        <v>10</v>
      </c>
      <c r="F16" s="254">
        <v>4</v>
      </c>
      <c r="G16" s="254">
        <v>541</v>
      </c>
      <c r="H16" s="254"/>
      <c r="I16" s="255"/>
      <c r="J16" s="356">
        <f>SUM(E16:I16)</f>
        <v>555</v>
      </c>
    </row>
    <row r="17" spans="1:10" s="256" customFormat="1" x14ac:dyDescent="0.3">
      <c r="A17" s="101">
        <v>8</v>
      </c>
      <c r="B17" s="251"/>
      <c r="C17" s="252"/>
      <c r="D17" s="338" t="s">
        <v>164</v>
      </c>
      <c r="E17" s="265"/>
      <c r="F17" s="336"/>
      <c r="G17" s="114"/>
      <c r="H17" s="336"/>
      <c r="I17" s="337"/>
      <c r="J17" s="116">
        <f>SUM(E17:I17)</f>
        <v>0</v>
      </c>
    </row>
    <row r="18" spans="1:10" s="97" customFormat="1" x14ac:dyDescent="0.3">
      <c r="A18" s="101">
        <v>9</v>
      </c>
      <c r="B18" s="263"/>
      <c r="C18" s="264"/>
      <c r="D18" s="339" t="s">
        <v>159</v>
      </c>
      <c r="E18" s="265">
        <f>E16+E17</f>
        <v>10</v>
      </c>
      <c r="F18" s="265">
        <f t="shared" ref="F18:J18" si="0">F16+F17</f>
        <v>4</v>
      </c>
      <c r="G18" s="265">
        <f t="shared" si="0"/>
        <v>541</v>
      </c>
      <c r="H18" s="265">
        <f t="shared" si="0"/>
        <v>0</v>
      </c>
      <c r="I18" s="265">
        <f t="shared" si="0"/>
        <v>0</v>
      </c>
      <c r="J18" s="116">
        <f t="shared" si="0"/>
        <v>555</v>
      </c>
    </row>
    <row r="19" spans="1:10" ht="18" customHeight="1" x14ac:dyDescent="0.3">
      <c r="A19" s="101">
        <v>10</v>
      </c>
      <c r="B19" s="109"/>
      <c r="C19" s="112">
        <v>3</v>
      </c>
      <c r="D19" s="345" t="s">
        <v>200</v>
      </c>
      <c r="E19" s="108"/>
      <c r="F19" s="104"/>
      <c r="G19" s="104"/>
      <c r="H19" s="104"/>
      <c r="I19" s="105"/>
      <c r="J19" s="116"/>
    </row>
    <row r="20" spans="1:10" s="256" customFormat="1" x14ac:dyDescent="0.3">
      <c r="A20" s="101">
        <v>11</v>
      </c>
      <c r="B20" s="251"/>
      <c r="C20" s="252"/>
      <c r="D20" s="343" t="s">
        <v>158</v>
      </c>
      <c r="E20" s="253"/>
      <c r="F20" s="254"/>
      <c r="G20" s="254">
        <v>500</v>
      </c>
      <c r="H20" s="254"/>
      <c r="I20" s="255"/>
      <c r="J20" s="356">
        <f>SUM(E20:I20)</f>
        <v>500</v>
      </c>
    </row>
    <row r="21" spans="1:10" s="256" customFormat="1" x14ac:dyDescent="0.3">
      <c r="A21" s="101">
        <v>12</v>
      </c>
      <c r="B21" s="251"/>
      <c r="C21" s="252"/>
      <c r="D21" s="338" t="s">
        <v>183</v>
      </c>
      <c r="E21" s="259"/>
      <c r="F21" s="260"/>
      <c r="G21" s="260">
        <v>8</v>
      </c>
      <c r="H21" s="260"/>
      <c r="I21" s="261"/>
      <c r="J21" s="116">
        <f>SUM(E21:I21)</f>
        <v>8</v>
      </c>
    </row>
    <row r="22" spans="1:10" s="262" customFormat="1" x14ac:dyDescent="0.3">
      <c r="A22" s="101">
        <v>13</v>
      </c>
      <c r="B22" s="257"/>
      <c r="C22" s="258"/>
      <c r="D22" s="338" t="s">
        <v>195</v>
      </c>
      <c r="E22" s="259"/>
      <c r="F22" s="260"/>
      <c r="G22" s="260">
        <v>1019</v>
      </c>
      <c r="H22" s="260"/>
      <c r="I22" s="261"/>
      <c r="J22" s="116">
        <f>SUM(E22:I22)</f>
        <v>1019</v>
      </c>
    </row>
    <row r="23" spans="1:10" s="97" customFormat="1" x14ac:dyDescent="0.3">
      <c r="A23" s="101">
        <v>14</v>
      </c>
      <c r="B23" s="263"/>
      <c r="C23" s="264"/>
      <c r="D23" s="339" t="s">
        <v>159</v>
      </c>
      <c r="E23" s="265">
        <f t="shared" ref="E23:F23" si="1">SUM(E20:E22)</f>
        <v>0</v>
      </c>
      <c r="F23" s="265">
        <f t="shared" si="1"/>
        <v>0</v>
      </c>
      <c r="G23" s="265">
        <f>SUM(G20:G22)</f>
        <v>1527</v>
      </c>
      <c r="H23" s="265">
        <f t="shared" ref="H23:J23" si="2">SUM(H20:H22)</f>
        <v>0</v>
      </c>
      <c r="I23" s="265">
        <f t="shared" si="2"/>
        <v>0</v>
      </c>
      <c r="J23" s="116">
        <f t="shared" si="2"/>
        <v>1527</v>
      </c>
    </row>
    <row r="24" spans="1:10" ht="18" customHeight="1" x14ac:dyDescent="0.3">
      <c r="A24" s="101">
        <v>15</v>
      </c>
      <c r="B24" s="109"/>
      <c r="C24" s="110">
        <v>4</v>
      </c>
      <c r="D24" s="345" t="s">
        <v>161</v>
      </c>
      <c r="E24" s="108"/>
      <c r="F24" s="104"/>
      <c r="G24" s="104"/>
      <c r="H24" s="104"/>
      <c r="I24" s="105"/>
      <c r="J24" s="116"/>
    </row>
    <row r="25" spans="1:10" s="256" customFormat="1" x14ac:dyDescent="0.3">
      <c r="A25" s="101">
        <v>16</v>
      </c>
      <c r="B25" s="251"/>
      <c r="C25" s="252"/>
      <c r="D25" s="343" t="s">
        <v>158</v>
      </c>
      <c r="E25" s="253"/>
      <c r="F25" s="254"/>
      <c r="G25" s="254">
        <v>400</v>
      </c>
      <c r="H25" s="254"/>
      <c r="I25" s="255"/>
      <c r="J25" s="356">
        <f>SUM(E25:I25)</f>
        <v>400</v>
      </c>
    </row>
    <row r="26" spans="1:10" s="262" customFormat="1" x14ac:dyDescent="0.3">
      <c r="A26" s="101">
        <v>17</v>
      </c>
      <c r="B26" s="257"/>
      <c r="C26" s="258"/>
      <c r="D26" s="338" t="s">
        <v>175</v>
      </c>
      <c r="E26" s="259"/>
      <c r="F26" s="260"/>
      <c r="G26" s="260"/>
      <c r="H26" s="260"/>
      <c r="I26" s="261"/>
      <c r="J26" s="116">
        <f>SUM(E26:I26)</f>
        <v>0</v>
      </c>
    </row>
    <row r="27" spans="1:10" s="97" customFormat="1" x14ac:dyDescent="0.3">
      <c r="A27" s="101">
        <v>18</v>
      </c>
      <c r="B27" s="263"/>
      <c r="C27" s="264"/>
      <c r="D27" s="339" t="s">
        <v>159</v>
      </c>
      <c r="E27" s="265">
        <f t="shared" ref="E27:F27" si="3">E25+E26</f>
        <v>0</v>
      </c>
      <c r="F27" s="265">
        <f t="shared" si="3"/>
        <v>0</v>
      </c>
      <c r="G27" s="265">
        <f>G25+G26</f>
        <v>400</v>
      </c>
      <c r="H27" s="265">
        <f t="shared" ref="H27:J27" si="4">H25+H26</f>
        <v>0</v>
      </c>
      <c r="I27" s="265">
        <f t="shared" si="4"/>
        <v>0</v>
      </c>
      <c r="J27" s="116">
        <f t="shared" si="4"/>
        <v>400</v>
      </c>
    </row>
    <row r="28" spans="1:10" ht="18" customHeight="1" x14ac:dyDescent="0.3">
      <c r="A28" s="101">
        <v>19</v>
      </c>
      <c r="B28" s="109"/>
      <c r="C28" s="110">
        <v>7</v>
      </c>
      <c r="D28" s="345" t="s">
        <v>182</v>
      </c>
      <c r="E28" s="108"/>
      <c r="F28" s="104"/>
      <c r="G28" s="104"/>
      <c r="H28" s="104"/>
      <c r="I28" s="105"/>
      <c r="J28" s="116"/>
    </row>
    <row r="29" spans="1:10" s="256" customFormat="1" x14ac:dyDescent="0.3">
      <c r="A29" s="101">
        <v>20</v>
      </c>
      <c r="B29" s="251"/>
      <c r="C29" s="252"/>
      <c r="D29" s="343" t="s">
        <v>158</v>
      </c>
      <c r="E29" s="253"/>
      <c r="F29" s="254"/>
      <c r="G29" s="254"/>
      <c r="H29" s="254"/>
      <c r="I29" s="255"/>
      <c r="J29" s="356"/>
    </row>
    <row r="30" spans="1:10" s="262" customFormat="1" x14ac:dyDescent="0.3">
      <c r="A30" s="101">
        <v>21</v>
      </c>
      <c r="B30" s="257"/>
      <c r="C30" s="258"/>
      <c r="D30" s="338" t="s">
        <v>183</v>
      </c>
      <c r="E30" s="259"/>
      <c r="F30" s="260"/>
      <c r="G30" s="260">
        <v>400</v>
      </c>
      <c r="H30" s="260"/>
      <c r="I30" s="261"/>
      <c r="J30" s="116">
        <v>400</v>
      </c>
    </row>
    <row r="31" spans="1:10" s="97" customFormat="1" ht="15.75" thickBot="1" x14ac:dyDescent="0.35">
      <c r="A31" s="101">
        <v>22</v>
      </c>
      <c r="B31" s="358"/>
      <c r="C31" s="359"/>
      <c r="D31" s="360" t="s">
        <v>159</v>
      </c>
      <c r="E31" s="361"/>
      <c r="F31" s="361"/>
      <c r="G31" s="361">
        <f>G29+G30</f>
        <v>400</v>
      </c>
      <c r="H31" s="361"/>
      <c r="I31" s="362"/>
      <c r="J31" s="363">
        <f>J29+J30</f>
        <v>400</v>
      </c>
    </row>
    <row r="32" spans="1:10" s="94" customFormat="1" ht="22.5" customHeight="1" x14ac:dyDescent="0.2">
      <c r="A32" s="101">
        <v>23</v>
      </c>
      <c r="B32" s="266"/>
      <c r="C32" s="267"/>
      <c r="D32" s="346" t="s">
        <v>114</v>
      </c>
      <c r="E32" s="268"/>
      <c r="F32" s="269"/>
      <c r="G32" s="269"/>
      <c r="H32" s="269"/>
      <c r="I32" s="270"/>
      <c r="J32" s="271"/>
    </row>
    <row r="33" spans="1:11" s="256" customFormat="1" x14ac:dyDescent="0.3">
      <c r="A33" s="101">
        <v>24</v>
      </c>
      <c r="B33" s="272"/>
      <c r="C33" s="273"/>
      <c r="D33" s="347" t="s">
        <v>158</v>
      </c>
      <c r="E33" s="274">
        <f>+E25+E20+E16+E12+E29</f>
        <v>10</v>
      </c>
      <c r="F33" s="275">
        <f t="shared" ref="F33:J33" si="5">+F25+F20+F16+F12+F29</f>
        <v>4</v>
      </c>
      <c r="G33" s="275">
        <f t="shared" si="5"/>
        <v>1891</v>
      </c>
      <c r="H33" s="275">
        <f t="shared" si="5"/>
        <v>0</v>
      </c>
      <c r="I33" s="276">
        <f t="shared" si="5"/>
        <v>0</v>
      </c>
      <c r="J33" s="277">
        <f t="shared" si="5"/>
        <v>1905</v>
      </c>
      <c r="K33" s="256">
        <f>J33-'2.Kiad'!H9</f>
        <v>0</v>
      </c>
    </row>
    <row r="34" spans="1:11" s="262" customFormat="1" x14ac:dyDescent="0.3">
      <c r="A34" s="101">
        <v>25</v>
      </c>
      <c r="B34" s="278"/>
      <c r="C34" s="279"/>
      <c r="D34" s="348" t="s">
        <v>177</v>
      </c>
      <c r="E34" s="280">
        <f t="shared" ref="E34:F34" si="6">+E26+E22+E17+E13+E30+E21</f>
        <v>0</v>
      </c>
      <c r="F34" s="281">
        <f t="shared" si="6"/>
        <v>0</v>
      </c>
      <c r="G34" s="281">
        <f>+G26+G22+G17+G13+G30+G21</f>
        <v>1427</v>
      </c>
      <c r="H34" s="281">
        <f t="shared" ref="H34:J34" si="7">+H26+H22+H17+H13+H30+H21</f>
        <v>0</v>
      </c>
      <c r="I34" s="282">
        <f t="shared" si="7"/>
        <v>0</v>
      </c>
      <c r="J34" s="283">
        <f t="shared" si="7"/>
        <v>1427</v>
      </c>
      <c r="K34" s="256">
        <f>J34-'2.Kiad'!I9</f>
        <v>0</v>
      </c>
    </row>
    <row r="35" spans="1:11" s="97" customFormat="1" ht="15.75" thickBot="1" x14ac:dyDescent="0.35">
      <c r="A35" s="101">
        <v>26</v>
      </c>
      <c r="B35" s="284"/>
      <c r="C35" s="285"/>
      <c r="D35" s="349" t="s">
        <v>159</v>
      </c>
      <c r="E35" s="286">
        <f t="shared" ref="E35:J35" si="8">+E27+E23+E18+E14+E31</f>
        <v>10</v>
      </c>
      <c r="F35" s="287">
        <f t="shared" si="8"/>
        <v>4</v>
      </c>
      <c r="G35" s="287">
        <f t="shared" si="8"/>
        <v>3318</v>
      </c>
      <c r="H35" s="287">
        <f t="shared" si="8"/>
        <v>0</v>
      </c>
      <c r="I35" s="288">
        <f t="shared" si="8"/>
        <v>0</v>
      </c>
      <c r="J35" s="289">
        <f t="shared" si="8"/>
        <v>3332</v>
      </c>
      <c r="K35" s="97">
        <f>+J35-'2.Kiad'!J9</f>
        <v>0</v>
      </c>
    </row>
    <row r="36" spans="1:11" x14ac:dyDescent="0.3">
      <c r="E36" s="97">
        <f>+E35-'2.Kiad'!J10</f>
        <v>0</v>
      </c>
      <c r="F36" s="97">
        <f>+F35-'2.Kiad'!J11</f>
        <v>0</v>
      </c>
      <c r="G36" s="97">
        <f>+G35-'2.Kiad'!J12</f>
        <v>0</v>
      </c>
      <c r="H36" s="97"/>
      <c r="I36" s="97"/>
    </row>
    <row r="39" spans="1:11" x14ac:dyDescent="0.3">
      <c r="D39" s="351"/>
    </row>
    <row r="40" spans="1:11" x14ac:dyDescent="0.3">
      <c r="D40" s="351"/>
      <c r="E40" s="97"/>
      <c r="F40" s="97"/>
      <c r="G40" s="97"/>
      <c r="H40" s="97"/>
      <c r="I40" s="97"/>
    </row>
    <row r="41" spans="1:11" x14ac:dyDescent="0.3">
      <c r="D41" s="352"/>
      <c r="J41" s="103"/>
    </row>
    <row r="42" spans="1:11" x14ac:dyDescent="0.3">
      <c r="D42" s="352"/>
      <c r="J42" s="103"/>
    </row>
    <row r="43" spans="1:11" x14ac:dyDescent="0.3">
      <c r="D43" s="352"/>
      <c r="J43" s="103"/>
    </row>
    <row r="49" spans="1:9" x14ac:dyDescent="0.3">
      <c r="D49" s="353"/>
    </row>
    <row r="50" spans="1:9" x14ac:dyDescent="0.3">
      <c r="D50" s="353"/>
    </row>
    <row r="55" spans="1:9" s="97" customFormat="1" x14ac:dyDescent="0.3">
      <c r="A55" s="94"/>
      <c r="B55" s="95"/>
      <c r="C55" s="95"/>
      <c r="D55" s="350"/>
      <c r="E55" s="96"/>
      <c r="F55" s="96"/>
      <c r="G55" s="96"/>
      <c r="H55" s="96"/>
      <c r="I55" s="96"/>
    </row>
    <row r="56" spans="1:9" s="97" customFormat="1" x14ac:dyDescent="0.3">
      <c r="A56" s="94"/>
      <c r="B56" s="95"/>
      <c r="C56" s="95"/>
      <c r="D56" s="350"/>
      <c r="E56" s="96"/>
      <c r="F56" s="96"/>
      <c r="G56" s="96"/>
      <c r="H56" s="96"/>
      <c r="I56" s="96"/>
    </row>
    <row r="57" spans="1:9" s="97" customFormat="1" x14ac:dyDescent="0.3">
      <c r="A57" s="94"/>
      <c r="B57" s="95"/>
      <c r="C57" s="95"/>
      <c r="D57" s="350"/>
      <c r="E57" s="96"/>
      <c r="F57" s="96"/>
      <c r="G57" s="96"/>
      <c r="H57" s="96"/>
      <c r="I57" s="96"/>
    </row>
    <row r="58" spans="1:9" s="97" customFormat="1" x14ac:dyDescent="0.3">
      <c r="A58" s="94"/>
      <c r="B58" s="95"/>
      <c r="C58" s="95"/>
      <c r="D58" s="350"/>
      <c r="E58" s="96"/>
      <c r="F58" s="96"/>
      <c r="G58" s="96"/>
      <c r="H58" s="96"/>
      <c r="I58" s="96"/>
    </row>
    <row r="59" spans="1:9" s="97" customFormat="1" x14ac:dyDescent="0.3">
      <c r="A59" s="94"/>
      <c r="B59" s="95"/>
      <c r="C59" s="95"/>
      <c r="D59" s="350"/>
      <c r="E59" s="96"/>
      <c r="F59" s="96"/>
      <c r="G59" s="96"/>
      <c r="H59" s="96"/>
      <c r="I59" s="96"/>
    </row>
    <row r="60" spans="1:9" s="97" customFormat="1" x14ac:dyDescent="0.3">
      <c r="A60" s="94"/>
      <c r="B60" s="95"/>
      <c r="C60" s="95"/>
      <c r="D60" s="350"/>
      <c r="E60" s="96"/>
      <c r="F60" s="96"/>
      <c r="G60" s="96"/>
      <c r="H60" s="96"/>
      <c r="I60" s="96"/>
    </row>
    <row r="61" spans="1:9" s="97" customFormat="1" x14ac:dyDescent="0.3">
      <c r="A61" s="94"/>
      <c r="B61" s="95"/>
      <c r="C61" s="95"/>
      <c r="D61" s="353"/>
      <c r="E61" s="96"/>
      <c r="F61" s="96"/>
      <c r="G61" s="96"/>
      <c r="H61" s="96"/>
      <c r="I61" s="96"/>
    </row>
    <row r="62" spans="1:9" s="97" customFormat="1" x14ac:dyDescent="0.3">
      <c r="A62" s="94"/>
      <c r="B62" s="95"/>
      <c r="C62" s="95"/>
      <c r="D62" s="353"/>
      <c r="E62" s="96"/>
      <c r="F62" s="96"/>
      <c r="G62" s="96"/>
      <c r="H62" s="96"/>
      <c r="I62" s="96"/>
    </row>
    <row r="63" spans="1:9" s="97" customFormat="1" x14ac:dyDescent="0.3">
      <c r="A63" s="94"/>
      <c r="B63" s="95"/>
      <c r="C63" s="95"/>
      <c r="D63" s="350"/>
      <c r="E63" s="96"/>
      <c r="F63" s="96"/>
      <c r="G63" s="96"/>
      <c r="H63" s="96"/>
      <c r="I63" s="96"/>
    </row>
    <row r="64" spans="1:9" s="97" customFormat="1" x14ac:dyDescent="0.3">
      <c r="A64" s="94"/>
      <c r="B64" s="95"/>
      <c r="C64" s="95"/>
      <c r="D64" s="350"/>
      <c r="E64" s="96"/>
      <c r="F64" s="96"/>
      <c r="G64" s="96"/>
      <c r="H64" s="96"/>
      <c r="I64" s="96"/>
    </row>
    <row r="65" spans="1:9" s="97" customFormat="1" x14ac:dyDescent="0.3">
      <c r="A65" s="94"/>
      <c r="B65" s="95"/>
      <c r="C65" s="95"/>
      <c r="D65" s="350"/>
      <c r="E65" s="96"/>
      <c r="F65" s="96"/>
      <c r="G65" s="96"/>
      <c r="H65" s="96"/>
      <c r="I65" s="96"/>
    </row>
    <row r="66" spans="1:9" s="97" customFormat="1" x14ac:dyDescent="0.3">
      <c r="A66" s="94"/>
      <c r="B66" s="95"/>
      <c r="C66" s="95"/>
      <c r="D66" s="350"/>
      <c r="E66" s="96"/>
      <c r="F66" s="96"/>
      <c r="G66" s="96"/>
      <c r="H66" s="96"/>
      <c r="I66" s="96"/>
    </row>
    <row r="67" spans="1:9" s="97" customFormat="1" x14ac:dyDescent="0.3">
      <c r="A67" s="94"/>
      <c r="B67" s="95"/>
      <c r="C67" s="95"/>
      <c r="D67" s="350"/>
      <c r="E67" s="96"/>
      <c r="F67" s="96"/>
      <c r="G67" s="96"/>
      <c r="H67" s="96"/>
      <c r="I67" s="96"/>
    </row>
    <row r="68" spans="1:9" s="97" customFormat="1" x14ac:dyDescent="0.3">
      <c r="A68" s="94"/>
      <c r="B68" s="95"/>
      <c r="C68" s="95"/>
      <c r="D68" s="350"/>
      <c r="E68" s="96"/>
      <c r="F68" s="96"/>
      <c r="G68" s="96"/>
      <c r="H68" s="96"/>
      <c r="I68" s="96"/>
    </row>
    <row r="69" spans="1:9" s="97" customFormat="1" x14ac:dyDescent="0.3">
      <c r="A69" s="94"/>
      <c r="B69" s="95"/>
      <c r="C69" s="95"/>
      <c r="D69" s="350"/>
      <c r="E69" s="96"/>
      <c r="F69" s="96"/>
      <c r="G69" s="96"/>
      <c r="H69" s="96"/>
      <c r="I69" s="96"/>
    </row>
    <row r="70" spans="1:9" s="97" customFormat="1" x14ac:dyDescent="0.3">
      <c r="A70" s="94"/>
      <c r="B70" s="95"/>
      <c r="C70" s="95"/>
      <c r="D70" s="350"/>
      <c r="E70" s="96"/>
      <c r="F70" s="96"/>
      <c r="G70" s="96"/>
      <c r="H70" s="96"/>
      <c r="I70" s="96"/>
    </row>
    <row r="71" spans="1:9" s="97" customFormat="1" x14ac:dyDescent="0.3">
      <c r="A71" s="94"/>
      <c r="B71" s="95"/>
      <c r="C71" s="95"/>
      <c r="D71" s="350"/>
      <c r="E71" s="96"/>
      <c r="F71" s="96"/>
      <c r="G71" s="96"/>
      <c r="H71" s="96"/>
      <c r="I71" s="96"/>
    </row>
    <row r="72" spans="1:9" s="97" customFormat="1" x14ac:dyDescent="0.3">
      <c r="A72" s="94"/>
      <c r="B72" s="95"/>
      <c r="C72" s="95"/>
      <c r="D72" s="350"/>
      <c r="E72" s="96"/>
      <c r="F72" s="96"/>
      <c r="G72" s="96"/>
      <c r="H72" s="96"/>
      <c r="I72" s="96"/>
    </row>
    <row r="73" spans="1:9" s="97" customFormat="1" x14ac:dyDescent="0.3">
      <c r="A73" s="94"/>
      <c r="B73" s="95"/>
      <c r="C73" s="95"/>
      <c r="D73" s="350"/>
      <c r="E73" s="96"/>
      <c r="F73" s="96"/>
      <c r="G73" s="96"/>
      <c r="H73" s="96"/>
      <c r="I73" s="96"/>
    </row>
    <row r="74" spans="1:9" s="97" customFormat="1" x14ac:dyDescent="0.3">
      <c r="A74" s="94"/>
      <c r="B74" s="95"/>
      <c r="C74" s="95"/>
      <c r="D74" s="350"/>
      <c r="E74" s="96"/>
      <c r="F74" s="96"/>
      <c r="G74" s="96"/>
      <c r="H74" s="96"/>
      <c r="I74" s="96"/>
    </row>
    <row r="75" spans="1:9" s="97" customFormat="1" x14ac:dyDescent="0.3">
      <c r="A75" s="94"/>
      <c r="B75" s="95"/>
      <c r="C75" s="95"/>
      <c r="D75" s="350"/>
      <c r="E75" s="96"/>
      <c r="F75" s="96"/>
      <c r="G75" s="96"/>
      <c r="H75" s="96"/>
      <c r="I75" s="96"/>
    </row>
    <row r="76" spans="1:9" s="97" customFormat="1" x14ac:dyDescent="0.3">
      <c r="A76" s="94"/>
      <c r="B76" s="95"/>
      <c r="C76" s="95"/>
      <c r="D76" s="350"/>
      <c r="E76" s="96"/>
      <c r="F76" s="96"/>
      <c r="G76" s="96"/>
      <c r="H76" s="96"/>
      <c r="I76" s="96"/>
    </row>
    <row r="77" spans="1:9" s="97" customFormat="1" x14ac:dyDescent="0.3">
      <c r="A77" s="94"/>
      <c r="B77" s="95"/>
      <c r="C77" s="95"/>
      <c r="D77" s="350"/>
      <c r="E77" s="96"/>
      <c r="F77" s="96"/>
      <c r="G77" s="96"/>
      <c r="H77" s="96"/>
      <c r="I77" s="96"/>
    </row>
    <row r="78" spans="1:9" s="97" customFormat="1" x14ac:dyDescent="0.3">
      <c r="A78" s="94"/>
      <c r="B78" s="95"/>
      <c r="C78" s="95"/>
      <c r="D78" s="350"/>
      <c r="E78" s="96"/>
      <c r="F78" s="96"/>
      <c r="G78" s="96"/>
      <c r="H78" s="96"/>
      <c r="I78" s="96"/>
    </row>
    <row r="79" spans="1:9" s="97" customFormat="1" x14ac:dyDescent="0.3">
      <c r="A79" s="94"/>
      <c r="B79" s="95"/>
      <c r="C79" s="95"/>
      <c r="D79" s="350"/>
      <c r="E79" s="96"/>
      <c r="F79" s="96"/>
      <c r="G79" s="96"/>
      <c r="H79" s="96"/>
      <c r="I79" s="96"/>
    </row>
    <row r="80" spans="1:9" s="97" customFormat="1" x14ac:dyDescent="0.3">
      <c r="A80" s="94"/>
      <c r="B80" s="95"/>
      <c r="C80" s="95"/>
      <c r="D80" s="350"/>
      <c r="E80" s="96"/>
      <c r="F80" s="96"/>
      <c r="G80" s="96"/>
      <c r="H80" s="96"/>
      <c r="I80" s="96"/>
    </row>
    <row r="81" spans="1:10" s="97" customFormat="1" x14ac:dyDescent="0.3">
      <c r="A81" s="94"/>
      <c r="B81" s="95"/>
      <c r="C81" s="95"/>
      <c r="D81" s="350"/>
      <c r="E81" s="96"/>
      <c r="F81" s="96"/>
      <c r="G81" s="96"/>
      <c r="H81" s="96"/>
      <c r="I81" s="96"/>
    </row>
    <row r="82" spans="1:10" s="97" customFormat="1" x14ac:dyDescent="0.3">
      <c r="A82" s="94"/>
      <c r="B82" s="95"/>
      <c r="C82" s="95"/>
      <c r="D82" s="350"/>
      <c r="E82" s="96"/>
      <c r="F82" s="96"/>
      <c r="G82" s="96"/>
      <c r="H82" s="96"/>
      <c r="I82" s="96"/>
    </row>
    <row r="83" spans="1:10" s="97" customFormat="1" x14ac:dyDescent="0.3">
      <c r="A83" s="94"/>
      <c r="B83" s="95"/>
      <c r="C83" s="95"/>
      <c r="D83" s="350"/>
      <c r="E83" s="96"/>
      <c r="F83" s="96"/>
      <c r="G83" s="96"/>
      <c r="H83" s="96"/>
      <c r="I83" s="96"/>
    </row>
    <row r="84" spans="1:10" s="97" customFormat="1" x14ac:dyDescent="0.3">
      <c r="A84" s="94"/>
      <c r="B84" s="95"/>
      <c r="C84" s="95"/>
      <c r="D84" s="350"/>
      <c r="E84" s="96"/>
      <c r="F84" s="96"/>
      <c r="G84" s="96"/>
      <c r="H84" s="96"/>
      <c r="I84" s="96"/>
    </row>
    <row r="85" spans="1:10" s="97" customFormat="1" x14ac:dyDescent="0.3">
      <c r="A85" s="94"/>
      <c r="B85" s="95"/>
      <c r="C85" s="95"/>
      <c r="D85" s="350"/>
      <c r="E85" s="96"/>
      <c r="F85" s="96"/>
      <c r="G85" s="96"/>
      <c r="H85" s="96"/>
      <c r="I85" s="96"/>
    </row>
    <row r="86" spans="1:10" s="97" customFormat="1" x14ac:dyDescent="0.3">
      <c r="A86" s="94"/>
      <c r="B86" s="95"/>
      <c r="C86" s="95"/>
      <c r="D86" s="350"/>
      <c r="E86" s="96"/>
      <c r="F86" s="96"/>
      <c r="G86" s="96"/>
      <c r="H86" s="96"/>
      <c r="I86" s="96"/>
    </row>
    <row r="87" spans="1:10" x14ac:dyDescent="0.3">
      <c r="D87" s="354"/>
      <c r="J87" s="103"/>
    </row>
    <row r="88" spans="1:10" x14ac:dyDescent="0.3">
      <c r="D88" s="354"/>
      <c r="J88" s="103"/>
    </row>
    <row r="89" spans="1:10" x14ac:dyDescent="0.3">
      <c r="D89" s="354"/>
      <c r="J89" s="103"/>
    </row>
    <row r="90" spans="1:10" x14ac:dyDescent="0.3">
      <c r="D90" s="354"/>
      <c r="J90" s="103"/>
    </row>
    <row r="96" spans="1:10" x14ac:dyDescent="0.3">
      <c r="D96" s="353"/>
    </row>
    <row r="97" spans="1:4" x14ac:dyDescent="0.3">
      <c r="D97" s="353"/>
    </row>
    <row r="98" spans="1:4" s="97" customFormat="1" x14ac:dyDescent="0.3">
      <c r="A98" s="106"/>
      <c r="B98" s="103"/>
      <c r="C98" s="103"/>
      <c r="D98" s="353"/>
    </row>
    <row r="99" spans="1:4" s="97" customFormat="1" x14ac:dyDescent="0.3">
      <c r="A99" s="106"/>
      <c r="B99" s="103"/>
      <c r="C99" s="103"/>
      <c r="D99" s="353"/>
    </row>
    <row r="100" spans="1:4" s="97" customFormat="1" x14ac:dyDescent="0.3">
      <c r="A100" s="106"/>
      <c r="B100" s="103"/>
      <c r="C100" s="103"/>
      <c r="D100" s="353"/>
    </row>
    <row r="101" spans="1:4" s="97" customFormat="1" x14ac:dyDescent="0.3">
      <c r="A101" s="106"/>
      <c r="B101" s="103"/>
      <c r="C101" s="103"/>
      <c r="D101" s="353"/>
    </row>
    <row r="102" spans="1:4" s="97" customFormat="1" x14ac:dyDescent="0.3">
      <c r="A102" s="106"/>
      <c r="B102" s="103"/>
      <c r="C102" s="103"/>
      <c r="D102" s="353"/>
    </row>
    <row r="103" spans="1:4" s="97" customFormat="1" x14ac:dyDescent="0.3">
      <c r="A103" s="106"/>
      <c r="B103" s="103"/>
      <c r="C103" s="103"/>
      <c r="D103" s="353"/>
    </row>
    <row r="104" spans="1:4" s="97" customFormat="1" x14ac:dyDescent="0.3">
      <c r="A104" s="106"/>
      <c r="B104" s="103"/>
      <c r="C104" s="103"/>
      <c r="D104" s="353"/>
    </row>
    <row r="118" spans="1:9" s="97" customFormat="1" x14ac:dyDescent="0.3">
      <c r="A118" s="106"/>
      <c r="B118" s="103"/>
      <c r="C118" s="103"/>
      <c r="D118" s="353"/>
    </row>
    <row r="119" spans="1:9" s="97" customFormat="1" x14ac:dyDescent="0.3">
      <c r="A119" s="94"/>
      <c r="B119" s="95"/>
      <c r="C119" s="95"/>
      <c r="D119" s="350"/>
      <c r="E119" s="96"/>
      <c r="F119" s="96"/>
      <c r="G119" s="96"/>
      <c r="H119" s="96"/>
      <c r="I119" s="96"/>
    </row>
    <row r="120" spans="1:9" s="97" customFormat="1" x14ac:dyDescent="0.3">
      <c r="A120" s="94"/>
      <c r="B120" s="95"/>
      <c r="C120" s="95"/>
      <c r="D120" s="350"/>
      <c r="E120" s="96"/>
      <c r="F120" s="96"/>
      <c r="G120" s="96"/>
      <c r="H120" s="96"/>
      <c r="I120" s="96"/>
    </row>
    <row r="121" spans="1:9" s="97" customFormat="1" x14ac:dyDescent="0.3">
      <c r="A121" s="94"/>
      <c r="B121" s="95"/>
      <c r="C121" s="95"/>
      <c r="D121" s="350"/>
      <c r="E121" s="96"/>
      <c r="F121" s="96"/>
      <c r="G121" s="96"/>
      <c r="H121" s="96"/>
      <c r="I121" s="96"/>
    </row>
    <row r="122" spans="1:9" s="97" customFormat="1" x14ac:dyDescent="0.3">
      <c r="A122" s="94"/>
      <c r="B122" s="95"/>
      <c r="C122" s="95"/>
      <c r="D122" s="350"/>
      <c r="E122" s="96"/>
      <c r="F122" s="96"/>
      <c r="G122" s="96"/>
      <c r="H122" s="96"/>
      <c r="I122" s="96"/>
    </row>
    <row r="123" spans="1:9" s="97" customFormat="1" x14ac:dyDescent="0.3">
      <c r="A123" s="94"/>
      <c r="B123" s="95"/>
      <c r="C123" s="95"/>
      <c r="D123" s="350"/>
      <c r="E123" s="96"/>
      <c r="F123" s="96"/>
      <c r="G123" s="96"/>
      <c r="H123" s="96"/>
      <c r="I123" s="96"/>
    </row>
    <row r="124" spans="1:9" s="97" customFormat="1" x14ac:dyDescent="0.3">
      <c r="A124" s="94"/>
      <c r="B124" s="95"/>
      <c r="C124" s="95"/>
      <c r="D124" s="350"/>
      <c r="E124" s="96"/>
      <c r="F124" s="96"/>
      <c r="G124" s="96"/>
      <c r="H124" s="96"/>
      <c r="I124" s="96"/>
    </row>
    <row r="125" spans="1:9" s="97" customFormat="1" x14ac:dyDescent="0.3">
      <c r="A125" s="94"/>
      <c r="B125" s="95"/>
      <c r="C125" s="95"/>
      <c r="D125" s="350"/>
      <c r="E125" s="96"/>
      <c r="F125" s="96"/>
      <c r="G125" s="96"/>
      <c r="H125" s="96"/>
      <c r="I125" s="96"/>
    </row>
    <row r="126" spans="1:9" s="97" customFormat="1" x14ac:dyDescent="0.3">
      <c r="A126" s="94"/>
      <c r="B126" s="95"/>
      <c r="C126" s="95"/>
      <c r="D126" s="350"/>
      <c r="E126" s="96"/>
      <c r="F126" s="96"/>
      <c r="G126" s="96"/>
      <c r="H126" s="96"/>
      <c r="I126" s="96"/>
    </row>
    <row r="127" spans="1:9" s="97" customFormat="1" x14ac:dyDescent="0.3">
      <c r="A127" s="94"/>
      <c r="B127" s="95"/>
      <c r="C127" s="95"/>
      <c r="D127" s="350"/>
      <c r="E127" s="96"/>
      <c r="F127" s="96"/>
      <c r="G127" s="96"/>
      <c r="H127" s="96"/>
      <c r="I127" s="96"/>
    </row>
    <row r="128" spans="1:9" s="97" customFormat="1" x14ac:dyDescent="0.3">
      <c r="A128" s="94"/>
      <c r="B128" s="95"/>
      <c r="C128" s="95"/>
      <c r="D128" s="350"/>
      <c r="E128" s="96"/>
      <c r="F128" s="96"/>
      <c r="G128" s="96"/>
      <c r="H128" s="96"/>
      <c r="I128" s="96"/>
    </row>
    <row r="129" spans="1:9" s="97" customFormat="1" x14ac:dyDescent="0.3">
      <c r="A129" s="94"/>
      <c r="B129" s="95"/>
      <c r="C129" s="95"/>
      <c r="D129" s="350"/>
      <c r="E129" s="96"/>
      <c r="F129" s="96"/>
      <c r="G129" s="96"/>
      <c r="H129" s="96"/>
      <c r="I129" s="96"/>
    </row>
    <row r="130" spans="1:9" s="97" customFormat="1" x14ac:dyDescent="0.3">
      <c r="A130" s="94"/>
      <c r="B130" s="95"/>
      <c r="C130" s="95"/>
      <c r="D130" s="350"/>
      <c r="E130" s="96"/>
      <c r="F130" s="96"/>
      <c r="G130" s="96"/>
      <c r="H130" s="96"/>
      <c r="I130" s="96"/>
    </row>
    <row r="131" spans="1:9" s="97" customFormat="1" x14ac:dyDescent="0.3">
      <c r="A131" s="94"/>
      <c r="B131" s="95"/>
      <c r="C131" s="95"/>
      <c r="D131" s="350"/>
      <c r="E131" s="96"/>
      <c r="F131" s="96"/>
      <c r="G131" s="96"/>
      <c r="H131" s="96"/>
      <c r="I131" s="96"/>
    </row>
    <row r="132" spans="1:9" s="97" customFormat="1" x14ac:dyDescent="0.3">
      <c r="A132" s="94"/>
      <c r="B132" s="95"/>
      <c r="C132" s="95"/>
      <c r="D132" s="350"/>
      <c r="E132" s="96"/>
      <c r="F132" s="96"/>
      <c r="G132" s="96"/>
      <c r="H132" s="96"/>
      <c r="I132" s="96"/>
    </row>
    <row r="133" spans="1:9" s="97" customFormat="1" x14ac:dyDescent="0.3">
      <c r="A133" s="94"/>
      <c r="B133" s="95"/>
      <c r="C133" s="95"/>
      <c r="D133" s="350"/>
      <c r="E133" s="96"/>
      <c r="F133" s="96"/>
      <c r="G133" s="96"/>
      <c r="H133" s="96"/>
      <c r="I133" s="96"/>
    </row>
    <row r="134" spans="1:9" s="97" customFormat="1" x14ac:dyDescent="0.3">
      <c r="A134" s="94"/>
      <c r="B134" s="95"/>
      <c r="C134" s="95"/>
      <c r="D134" s="350"/>
      <c r="E134" s="96"/>
      <c r="F134" s="96"/>
      <c r="G134" s="96"/>
      <c r="H134" s="96"/>
      <c r="I134" s="96"/>
    </row>
    <row r="135" spans="1:9" s="97" customFormat="1" x14ac:dyDescent="0.3">
      <c r="A135" s="94"/>
      <c r="B135" s="95"/>
      <c r="C135" s="95"/>
      <c r="D135" s="350"/>
      <c r="E135" s="96"/>
      <c r="F135" s="96"/>
      <c r="G135" s="96"/>
      <c r="H135" s="96"/>
      <c r="I135" s="96"/>
    </row>
    <row r="136" spans="1:9" s="97" customFormat="1" x14ac:dyDescent="0.3">
      <c r="A136" s="94"/>
      <c r="B136" s="95"/>
      <c r="C136" s="95"/>
      <c r="D136" s="350"/>
      <c r="E136" s="96"/>
      <c r="F136" s="96"/>
      <c r="G136" s="96"/>
      <c r="H136" s="96"/>
      <c r="I136" s="96"/>
    </row>
    <row r="137" spans="1:9" s="97" customFormat="1" x14ac:dyDescent="0.3">
      <c r="A137" s="94"/>
      <c r="B137" s="95"/>
      <c r="C137" s="95"/>
      <c r="D137" s="350"/>
      <c r="E137" s="96"/>
      <c r="F137" s="96"/>
      <c r="G137" s="96"/>
      <c r="H137" s="96"/>
      <c r="I137" s="96"/>
    </row>
    <row r="138" spans="1:9" s="97" customFormat="1" x14ac:dyDescent="0.3">
      <c r="A138" s="94"/>
      <c r="B138" s="95"/>
      <c r="C138" s="95"/>
      <c r="D138" s="350"/>
      <c r="E138" s="96"/>
      <c r="F138" s="96"/>
      <c r="G138" s="96"/>
      <c r="H138" s="96"/>
      <c r="I138" s="96"/>
    </row>
    <row r="139" spans="1:9" s="97" customFormat="1" x14ac:dyDescent="0.3">
      <c r="A139" s="94"/>
      <c r="B139" s="95"/>
      <c r="C139" s="95"/>
      <c r="D139" s="350"/>
      <c r="E139" s="96"/>
      <c r="F139" s="96"/>
      <c r="G139" s="96"/>
      <c r="H139" s="96"/>
      <c r="I139" s="96"/>
    </row>
    <row r="140" spans="1:9" s="97" customFormat="1" x14ac:dyDescent="0.3">
      <c r="A140" s="94"/>
      <c r="B140" s="95"/>
      <c r="C140" s="95"/>
      <c r="D140" s="350"/>
      <c r="E140" s="96"/>
      <c r="F140" s="96"/>
      <c r="G140" s="96"/>
      <c r="H140" s="96"/>
      <c r="I140" s="96"/>
    </row>
    <row r="141" spans="1:9" s="97" customFormat="1" x14ac:dyDescent="0.3">
      <c r="A141" s="94"/>
      <c r="B141" s="95"/>
      <c r="C141" s="95"/>
      <c r="D141" s="350"/>
      <c r="E141" s="96"/>
      <c r="F141" s="96"/>
      <c r="G141" s="96"/>
      <c r="H141" s="96"/>
      <c r="I141" s="96"/>
    </row>
    <row r="142" spans="1:9" s="97" customFormat="1" x14ac:dyDescent="0.3">
      <c r="A142" s="94"/>
      <c r="B142" s="95"/>
      <c r="C142" s="95"/>
      <c r="D142" s="350"/>
      <c r="E142" s="96"/>
      <c r="F142" s="96"/>
      <c r="G142" s="96"/>
      <c r="H142" s="96"/>
      <c r="I142" s="96"/>
    </row>
    <row r="143" spans="1:9" s="97" customFormat="1" x14ac:dyDescent="0.3">
      <c r="A143" s="94"/>
      <c r="B143" s="95"/>
      <c r="C143" s="95"/>
      <c r="D143" s="350"/>
      <c r="E143" s="96"/>
      <c r="F143" s="96"/>
      <c r="G143" s="96"/>
      <c r="H143" s="96"/>
      <c r="I143" s="96"/>
    </row>
    <row r="144" spans="1:9" s="97" customFormat="1" x14ac:dyDescent="0.3">
      <c r="A144" s="94"/>
      <c r="B144" s="95"/>
      <c r="C144" s="95"/>
      <c r="D144" s="350"/>
      <c r="E144" s="96"/>
      <c r="F144" s="96"/>
      <c r="G144" s="96"/>
      <c r="H144" s="96"/>
      <c r="I144" s="96"/>
    </row>
    <row r="145" spans="1:9" s="97" customFormat="1" x14ac:dyDescent="0.3">
      <c r="A145" s="94"/>
      <c r="B145" s="95"/>
      <c r="C145" s="95"/>
      <c r="D145" s="350"/>
      <c r="E145" s="96"/>
      <c r="F145" s="96"/>
      <c r="G145" s="96"/>
      <c r="H145" s="96"/>
      <c r="I145" s="96"/>
    </row>
    <row r="146" spans="1:9" s="97" customFormat="1" x14ac:dyDescent="0.3">
      <c r="A146" s="94"/>
      <c r="B146" s="95"/>
      <c r="C146" s="95"/>
      <c r="D146" s="350"/>
      <c r="E146" s="96"/>
      <c r="F146" s="96"/>
      <c r="G146" s="96"/>
      <c r="H146" s="96"/>
      <c r="I146" s="96"/>
    </row>
    <row r="147" spans="1:9" s="97" customFormat="1" x14ac:dyDescent="0.3">
      <c r="A147" s="94"/>
      <c r="B147" s="95"/>
      <c r="C147" s="95"/>
      <c r="D147" s="350"/>
      <c r="E147" s="96"/>
      <c r="F147" s="96"/>
      <c r="G147" s="96"/>
      <c r="H147" s="96"/>
      <c r="I147" s="96"/>
    </row>
    <row r="148" spans="1:9" s="97" customFormat="1" x14ac:dyDescent="0.3">
      <c r="A148" s="94"/>
      <c r="B148" s="95"/>
      <c r="C148" s="95"/>
      <c r="D148" s="350"/>
      <c r="E148" s="96"/>
      <c r="F148" s="96"/>
      <c r="G148" s="96"/>
      <c r="H148" s="96"/>
      <c r="I148" s="96"/>
    </row>
    <row r="149" spans="1:9" s="97" customFormat="1" x14ac:dyDescent="0.3">
      <c r="A149" s="94"/>
      <c r="B149" s="95"/>
      <c r="C149" s="95"/>
      <c r="D149" s="350"/>
      <c r="E149" s="96"/>
      <c r="F149" s="96"/>
      <c r="G149" s="96"/>
      <c r="H149" s="96"/>
      <c r="I149" s="96"/>
    </row>
    <row r="150" spans="1:9" s="97" customFormat="1" x14ac:dyDescent="0.3">
      <c r="A150" s="94"/>
      <c r="B150" s="95"/>
      <c r="C150" s="95"/>
      <c r="D150" s="350"/>
      <c r="E150" s="96"/>
      <c r="F150" s="96"/>
      <c r="G150" s="96"/>
      <c r="H150" s="96"/>
      <c r="I150" s="96"/>
    </row>
    <row r="151" spans="1:9" s="97" customFormat="1" x14ac:dyDescent="0.3">
      <c r="A151" s="94"/>
      <c r="B151" s="95"/>
      <c r="C151" s="95"/>
      <c r="D151" s="350"/>
      <c r="E151" s="96"/>
      <c r="F151" s="96"/>
      <c r="G151" s="96"/>
      <c r="H151" s="96"/>
      <c r="I151" s="96"/>
    </row>
    <row r="152" spans="1:9" s="97" customFormat="1" x14ac:dyDescent="0.3">
      <c r="A152" s="94"/>
      <c r="B152" s="95"/>
      <c r="C152" s="95"/>
      <c r="D152" s="350"/>
      <c r="E152" s="96"/>
      <c r="F152" s="96"/>
      <c r="G152" s="96"/>
      <c r="H152" s="96"/>
      <c r="I152" s="96"/>
    </row>
    <row r="153" spans="1:9" s="97" customFormat="1" x14ac:dyDescent="0.3">
      <c r="A153" s="94"/>
      <c r="B153" s="95"/>
      <c r="C153" s="95"/>
      <c r="D153" s="350"/>
      <c r="E153" s="96"/>
      <c r="F153" s="96"/>
      <c r="G153" s="96"/>
      <c r="H153" s="96"/>
      <c r="I153" s="96"/>
    </row>
    <row r="154" spans="1:9" s="97" customFormat="1" x14ac:dyDescent="0.3">
      <c r="A154" s="94"/>
      <c r="B154" s="95"/>
      <c r="C154" s="95"/>
      <c r="D154" s="350"/>
      <c r="E154" s="96"/>
      <c r="F154" s="96"/>
      <c r="G154" s="96"/>
      <c r="H154" s="96"/>
      <c r="I154" s="96"/>
    </row>
    <row r="155" spans="1:9" s="97" customFormat="1" x14ac:dyDescent="0.3">
      <c r="A155" s="94"/>
      <c r="B155" s="95"/>
      <c r="C155" s="95"/>
      <c r="D155" s="350"/>
      <c r="E155" s="96"/>
      <c r="F155" s="96"/>
      <c r="G155" s="96"/>
      <c r="H155" s="96"/>
      <c r="I155" s="96"/>
    </row>
    <row r="156" spans="1:9" s="97" customFormat="1" x14ac:dyDescent="0.3">
      <c r="A156" s="94"/>
      <c r="B156" s="95"/>
      <c r="C156" s="95"/>
      <c r="D156" s="350"/>
      <c r="E156" s="96"/>
      <c r="F156" s="96"/>
      <c r="G156" s="96"/>
      <c r="H156" s="96"/>
      <c r="I156" s="96"/>
    </row>
    <row r="157" spans="1:9" s="97" customFormat="1" x14ac:dyDescent="0.3">
      <c r="A157" s="94"/>
      <c r="B157" s="95"/>
      <c r="C157" s="95"/>
      <c r="D157" s="350"/>
      <c r="E157" s="96"/>
      <c r="F157" s="96"/>
      <c r="G157" s="96"/>
      <c r="H157" s="96"/>
      <c r="I157" s="96"/>
    </row>
    <row r="158" spans="1:9" s="97" customFormat="1" x14ac:dyDescent="0.3">
      <c r="A158" s="94"/>
      <c r="B158" s="95"/>
      <c r="C158" s="95"/>
      <c r="D158" s="350"/>
      <c r="E158" s="96"/>
      <c r="F158" s="96"/>
      <c r="G158" s="96"/>
      <c r="H158" s="96"/>
      <c r="I158" s="96"/>
    </row>
    <row r="159" spans="1:9" s="97" customFormat="1" x14ac:dyDescent="0.3">
      <c r="A159" s="94"/>
      <c r="B159" s="95"/>
      <c r="C159" s="95"/>
      <c r="D159" s="350"/>
      <c r="E159" s="96"/>
      <c r="F159" s="96"/>
      <c r="G159" s="96"/>
      <c r="H159" s="96"/>
      <c r="I159" s="96"/>
    </row>
    <row r="160" spans="1:9" s="97" customFormat="1" x14ac:dyDescent="0.3">
      <c r="A160" s="94"/>
      <c r="B160" s="95"/>
      <c r="C160" s="95"/>
      <c r="D160" s="350"/>
      <c r="E160" s="96"/>
      <c r="F160" s="96"/>
      <c r="G160" s="96"/>
      <c r="H160" s="96"/>
      <c r="I160" s="96"/>
    </row>
    <row r="161" spans="1:9" s="97" customFormat="1" x14ac:dyDescent="0.3">
      <c r="A161" s="94"/>
      <c r="B161" s="95"/>
      <c r="C161" s="95"/>
      <c r="D161" s="350"/>
      <c r="E161" s="96"/>
      <c r="F161" s="96"/>
      <c r="G161" s="96"/>
      <c r="H161" s="96"/>
      <c r="I161" s="96"/>
    </row>
    <row r="162" spans="1:9" s="97" customFormat="1" x14ac:dyDescent="0.3">
      <c r="A162" s="94"/>
      <c r="B162" s="95"/>
      <c r="C162" s="95"/>
      <c r="D162" s="350"/>
      <c r="E162" s="96"/>
      <c r="F162" s="96"/>
      <c r="G162" s="96"/>
      <c r="H162" s="96"/>
      <c r="I162" s="96"/>
    </row>
    <row r="163" spans="1:9" s="97" customFormat="1" x14ac:dyDescent="0.3">
      <c r="A163" s="94"/>
      <c r="B163" s="95"/>
      <c r="C163" s="95"/>
      <c r="D163" s="350"/>
      <c r="E163" s="96"/>
      <c r="F163" s="96"/>
      <c r="G163" s="96"/>
      <c r="H163" s="96"/>
      <c r="I163" s="96"/>
    </row>
    <row r="164" spans="1:9" s="97" customFormat="1" x14ac:dyDescent="0.3">
      <c r="A164" s="94"/>
      <c r="B164" s="95"/>
      <c r="C164" s="95"/>
      <c r="D164" s="350"/>
      <c r="E164" s="96"/>
      <c r="F164" s="96"/>
      <c r="G164" s="96"/>
      <c r="H164" s="96"/>
      <c r="I164" s="96"/>
    </row>
    <row r="165" spans="1:9" s="97" customFormat="1" x14ac:dyDescent="0.3">
      <c r="A165" s="94"/>
      <c r="B165" s="95"/>
      <c r="C165" s="95"/>
      <c r="D165" s="350"/>
      <c r="E165" s="96"/>
      <c r="F165" s="96"/>
      <c r="G165" s="96"/>
      <c r="H165" s="96"/>
      <c r="I165" s="96"/>
    </row>
    <row r="166" spans="1:9" s="97" customFormat="1" x14ac:dyDescent="0.3">
      <c r="A166" s="94"/>
      <c r="B166" s="95"/>
      <c r="C166" s="95"/>
      <c r="D166" s="350"/>
      <c r="E166" s="96"/>
      <c r="F166" s="96"/>
      <c r="G166" s="96"/>
      <c r="H166" s="96"/>
      <c r="I166" s="96"/>
    </row>
    <row r="167" spans="1:9" s="97" customFormat="1" x14ac:dyDescent="0.3">
      <c r="A167" s="94"/>
      <c r="B167" s="95"/>
      <c r="C167" s="95"/>
      <c r="D167" s="350"/>
      <c r="E167" s="96"/>
      <c r="F167" s="96"/>
      <c r="G167" s="96"/>
      <c r="H167" s="96"/>
      <c r="I167" s="96"/>
    </row>
    <row r="168" spans="1:9" s="97" customFormat="1" x14ac:dyDescent="0.3">
      <c r="A168" s="94"/>
      <c r="B168" s="95"/>
      <c r="C168" s="95"/>
      <c r="D168" s="350"/>
      <c r="E168" s="96"/>
      <c r="F168" s="96"/>
      <c r="G168" s="96"/>
      <c r="H168" s="96"/>
      <c r="I168" s="96"/>
    </row>
    <row r="169" spans="1:9" s="97" customFormat="1" x14ac:dyDescent="0.3">
      <c r="A169" s="94"/>
      <c r="B169" s="95"/>
      <c r="C169" s="95"/>
      <c r="D169" s="350"/>
      <c r="E169" s="96"/>
      <c r="F169" s="96"/>
      <c r="G169" s="96"/>
      <c r="H169" s="96"/>
      <c r="I169" s="96"/>
    </row>
    <row r="170" spans="1:9" s="97" customFormat="1" x14ac:dyDescent="0.3">
      <c r="A170" s="94"/>
      <c r="B170" s="95"/>
      <c r="C170" s="95"/>
      <c r="D170" s="350"/>
      <c r="E170" s="96"/>
      <c r="F170" s="96"/>
      <c r="G170" s="96"/>
      <c r="H170" s="96"/>
      <c r="I170" s="96"/>
    </row>
    <row r="171" spans="1:9" s="97" customFormat="1" x14ac:dyDescent="0.3">
      <c r="A171" s="94"/>
      <c r="B171" s="95"/>
      <c r="C171" s="95"/>
      <c r="D171" s="350"/>
      <c r="E171" s="96"/>
      <c r="F171" s="96"/>
      <c r="G171" s="96"/>
      <c r="H171" s="96"/>
      <c r="I171" s="96"/>
    </row>
    <row r="172" spans="1:9" s="97" customFormat="1" x14ac:dyDescent="0.3">
      <c r="A172" s="94"/>
      <c r="B172" s="95"/>
      <c r="C172" s="95"/>
      <c r="D172" s="350"/>
      <c r="E172" s="96"/>
      <c r="F172" s="96"/>
      <c r="G172" s="96"/>
      <c r="H172" s="96"/>
      <c r="I172" s="96"/>
    </row>
  </sheetData>
  <mergeCells count="7">
    <mergeCell ref="B4:J4"/>
    <mergeCell ref="B5:J5"/>
    <mergeCell ref="J8:J9"/>
    <mergeCell ref="B8:B9"/>
    <mergeCell ref="E8:I8"/>
    <mergeCell ref="C8:C9"/>
    <mergeCell ref="D8:D9"/>
  </mergeCells>
  <printOptions horizontalCentered="1"/>
  <pageMargins left="0.19685039370078741" right="0.19685039370078741" top="0.19685039370078741" bottom="0.39370078740157483" header="0.51181102362204722" footer="0.19685039370078741"/>
  <pageSetup paperSize="9" scale="92" fitToHeight="0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view="pageBreakPreview" zoomScaleNormal="100" zoomScaleSheetLayoutView="100" workbookViewId="0">
      <selection activeCell="B1" sqref="B1"/>
    </sheetView>
  </sheetViews>
  <sheetFormatPr defaultColWidth="9.140625" defaultRowHeight="15" x14ac:dyDescent="0.3"/>
  <cols>
    <col min="1" max="1" width="3.7109375" style="142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56" customFormat="1" ht="17.25" customHeight="1" x14ac:dyDescent="0.3">
      <c r="A1" s="137"/>
      <c r="B1" s="4" t="s">
        <v>196</v>
      </c>
      <c r="E1" s="138"/>
      <c r="F1" s="138"/>
      <c r="G1" s="139"/>
      <c r="H1" s="139"/>
      <c r="J1" s="140"/>
      <c r="K1" s="140"/>
      <c r="L1" s="141"/>
    </row>
    <row r="2" spans="1:12" s="56" customFormat="1" ht="17.25" customHeight="1" x14ac:dyDescent="0.3">
      <c r="A2" s="137"/>
      <c r="B2" s="32" t="s">
        <v>197</v>
      </c>
      <c r="C2" s="55"/>
      <c r="D2" s="55"/>
      <c r="E2" s="138"/>
      <c r="F2" s="138"/>
      <c r="G2" s="139"/>
      <c r="H2" s="139"/>
      <c r="J2" s="140"/>
      <c r="K2" s="140"/>
      <c r="L2" s="141"/>
    </row>
    <row r="3" spans="1:12" s="56" customFormat="1" ht="17.25" customHeight="1" x14ac:dyDescent="0.3">
      <c r="A3" s="137"/>
      <c r="B3" s="32"/>
      <c r="C3" s="55"/>
      <c r="D3" s="55"/>
      <c r="E3" s="138"/>
      <c r="F3" s="138"/>
      <c r="G3" s="139"/>
      <c r="H3" s="139"/>
      <c r="J3" s="140"/>
      <c r="K3" s="140"/>
      <c r="L3" s="141"/>
    </row>
    <row r="4" spans="1:12" s="56" customFormat="1" ht="17.25" customHeight="1" x14ac:dyDescent="0.2">
      <c r="A4" s="137"/>
      <c r="B4" s="367" t="s">
        <v>120</v>
      </c>
      <c r="C4" s="367"/>
      <c r="D4" s="367"/>
      <c r="E4" s="367"/>
      <c r="F4" s="367"/>
      <c r="G4" s="367"/>
      <c r="H4" s="367"/>
      <c r="I4" s="367"/>
      <c r="J4" s="367"/>
      <c r="K4" s="367"/>
      <c r="L4" s="141"/>
    </row>
    <row r="5" spans="1:12" s="56" customFormat="1" ht="17.25" customHeight="1" x14ac:dyDescent="0.2">
      <c r="A5" s="137"/>
      <c r="B5" s="367" t="s">
        <v>188</v>
      </c>
      <c r="C5" s="367"/>
      <c r="D5" s="367"/>
      <c r="E5" s="367"/>
      <c r="F5" s="367"/>
      <c r="G5" s="367"/>
      <c r="H5" s="367"/>
      <c r="I5" s="367"/>
      <c r="J5" s="367"/>
      <c r="K5" s="367"/>
      <c r="L5" s="141"/>
    </row>
    <row r="6" spans="1:12" s="56" customFormat="1" ht="17.25" customHeight="1" x14ac:dyDescent="0.2">
      <c r="A6" s="137"/>
      <c r="B6" s="136"/>
      <c r="C6" s="136"/>
      <c r="D6" s="136"/>
      <c r="E6" s="136"/>
      <c r="F6" s="136"/>
      <c r="G6" s="136"/>
      <c r="H6" s="136"/>
      <c r="I6" s="136"/>
      <c r="J6" s="139"/>
      <c r="K6" s="139" t="s">
        <v>77</v>
      </c>
      <c r="L6" s="141"/>
    </row>
    <row r="7" spans="1:12" s="142" customFormat="1" ht="17.25" customHeight="1" thickBot="1" x14ac:dyDescent="0.35">
      <c r="B7" s="143" t="s">
        <v>8</v>
      </c>
      <c r="C7" s="143" t="s">
        <v>9</v>
      </c>
      <c r="D7" s="143" t="s">
        <v>107</v>
      </c>
      <c r="E7" s="143" t="s">
        <v>78</v>
      </c>
      <c r="F7" s="143" t="s">
        <v>79</v>
      </c>
      <c r="G7" s="143" t="s">
        <v>10</v>
      </c>
      <c r="H7" s="143" t="s">
        <v>80</v>
      </c>
      <c r="I7" s="143" t="s">
        <v>108</v>
      </c>
      <c r="J7" s="144" t="s">
        <v>117</v>
      </c>
      <c r="K7" s="144" t="s">
        <v>160</v>
      </c>
      <c r="L7" s="145"/>
    </row>
    <row r="8" spans="1:12" ht="66" x14ac:dyDescent="0.3">
      <c r="B8" s="146" t="s">
        <v>139</v>
      </c>
      <c r="C8" s="147" t="s">
        <v>140</v>
      </c>
      <c r="D8" s="148" t="s">
        <v>141</v>
      </c>
      <c r="E8" s="290" t="s">
        <v>189</v>
      </c>
      <c r="F8" s="291" t="s">
        <v>190</v>
      </c>
      <c r="G8" s="147" t="s">
        <v>139</v>
      </c>
      <c r="H8" s="147" t="s">
        <v>140</v>
      </c>
      <c r="I8" s="148" t="s">
        <v>141</v>
      </c>
      <c r="J8" s="290" t="s">
        <v>189</v>
      </c>
      <c r="K8" s="292" t="s">
        <v>190</v>
      </c>
    </row>
    <row r="9" spans="1:12" ht="23.25" customHeight="1" x14ac:dyDescent="0.35">
      <c r="A9" s="142">
        <v>1</v>
      </c>
      <c r="B9" s="149">
        <v>1</v>
      </c>
      <c r="C9" s="150"/>
      <c r="D9" s="151" t="s">
        <v>24</v>
      </c>
      <c r="E9" s="293"/>
      <c r="F9" s="294"/>
      <c r="G9" s="152">
        <v>1</v>
      </c>
      <c r="H9" s="153"/>
      <c r="I9" s="151" t="s">
        <v>25</v>
      </c>
      <c r="J9" s="295"/>
      <c r="K9" s="296"/>
      <c r="L9" s="31"/>
    </row>
    <row r="10" spans="1:12" ht="15" customHeight="1" x14ac:dyDescent="0.3">
      <c r="A10" s="142">
        <v>2</v>
      </c>
      <c r="B10" s="149"/>
      <c r="C10" s="154">
        <v>1</v>
      </c>
      <c r="D10" s="155" t="s">
        <v>27</v>
      </c>
      <c r="E10" s="297">
        <f>'1.Bev'!H10</f>
        <v>1905</v>
      </c>
      <c r="F10" s="298">
        <f>+'1.Bev'!J11+'1.Bev'!J12+'1.Bev'!J13</f>
        <v>2924</v>
      </c>
      <c r="G10" s="152"/>
      <c r="H10" s="153">
        <v>1</v>
      </c>
      <c r="I10" s="155" t="s">
        <v>16</v>
      </c>
      <c r="J10" s="297">
        <f>'2.Kiad'!H10</f>
        <v>10</v>
      </c>
      <c r="K10" s="299">
        <f>+'2.Kiad'!J10</f>
        <v>10</v>
      </c>
    </row>
    <row r="11" spans="1:12" ht="15" customHeight="1" x14ac:dyDescent="0.3">
      <c r="A11" s="142">
        <v>3</v>
      </c>
      <c r="B11" s="149"/>
      <c r="C11" s="154">
        <v>2</v>
      </c>
      <c r="D11" s="155" t="s">
        <v>11</v>
      </c>
      <c r="E11" s="297"/>
      <c r="F11" s="298"/>
      <c r="G11" s="152"/>
      <c r="H11" s="153">
        <v>2</v>
      </c>
      <c r="I11" s="155" t="s">
        <v>142</v>
      </c>
      <c r="J11" s="297">
        <f>'2.Kiad'!H11</f>
        <v>4</v>
      </c>
      <c r="K11" s="299">
        <f>+'2.Kiad'!J11</f>
        <v>4</v>
      </c>
    </row>
    <row r="12" spans="1:12" ht="16.5" x14ac:dyDescent="0.3">
      <c r="A12" s="142">
        <v>4</v>
      </c>
      <c r="B12" s="149"/>
      <c r="C12" s="154">
        <v>3</v>
      </c>
      <c r="D12" s="156" t="s">
        <v>30</v>
      </c>
      <c r="E12" s="297"/>
      <c r="F12" s="298"/>
      <c r="G12" s="152"/>
      <c r="H12" s="153">
        <v>3</v>
      </c>
      <c r="I12" s="155" t="s">
        <v>17</v>
      </c>
      <c r="J12" s="297">
        <f>'2.Kiad'!H12</f>
        <v>1891</v>
      </c>
      <c r="K12" s="299">
        <f>+'2.Kiad'!J12</f>
        <v>3318</v>
      </c>
    </row>
    <row r="13" spans="1:12" ht="16.5" x14ac:dyDescent="0.3">
      <c r="A13" s="142">
        <v>5</v>
      </c>
      <c r="B13" s="149"/>
      <c r="C13" s="154">
        <v>4</v>
      </c>
      <c r="D13" s="155" t="s">
        <v>32</v>
      </c>
      <c r="E13" s="297"/>
      <c r="F13" s="298"/>
      <c r="G13" s="152"/>
      <c r="H13" s="153">
        <v>4</v>
      </c>
      <c r="I13" s="155" t="s">
        <v>19</v>
      </c>
      <c r="J13" s="297">
        <f>'2.Kiad'!H13</f>
        <v>0</v>
      </c>
      <c r="K13" s="299"/>
    </row>
    <row r="14" spans="1:12" ht="16.5" x14ac:dyDescent="0.3">
      <c r="A14" s="142">
        <v>6</v>
      </c>
      <c r="B14" s="149"/>
      <c r="C14" s="154"/>
      <c r="D14" s="155"/>
      <c r="E14" s="297"/>
      <c r="F14" s="298"/>
      <c r="G14" s="152"/>
      <c r="H14" s="153">
        <v>5</v>
      </c>
      <c r="I14" s="157" t="s">
        <v>69</v>
      </c>
      <c r="J14" s="297">
        <f>'2.Kiad'!H14</f>
        <v>0</v>
      </c>
      <c r="K14" s="299">
        <f>'2.Kiad'!J14</f>
        <v>0</v>
      </c>
    </row>
    <row r="15" spans="1:12" ht="16.5" x14ac:dyDescent="0.3">
      <c r="A15" s="142">
        <v>7</v>
      </c>
      <c r="B15" s="149"/>
      <c r="C15" s="154"/>
      <c r="D15" s="156"/>
      <c r="E15" s="297"/>
      <c r="F15" s="298"/>
      <c r="G15" s="152"/>
      <c r="H15" s="153">
        <v>6</v>
      </c>
      <c r="I15" s="157" t="s">
        <v>68</v>
      </c>
      <c r="J15" s="300"/>
      <c r="K15" s="301"/>
    </row>
    <row r="16" spans="1:12" s="28" customFormat="1" ht="24.95" customHeight="1" x14ac:dyDescent="0.3">
      <c r="A16" s="142">
        <v>8</v>
      </c>
      <c r="B16" s="158"/>
      <c r="C16" s="159"/>
      <c r="D16" s="160" t="s">
        <v>58</v>
      </c>
      <c r="E16" s="302">
        <f>SUM(E10:E15)</f>
        <v>1905</v>
      </c>
      <c r="F16" s="303">
        <f>SUM(F10:F15)</f>
        <v>2924</v>
      </c>
      <c r="G16" s="161"/>
      <c r="H16" s="162"/>
      <c r="I16" s="160" t="s">
        <v>66</v>
      </c>
      <c r="J16" s="304">
        <f>SUM(J10:J15)</f>
        <v>1905</v>
      </c>
      <c r="K16" s="305">
        <f>SUM(K10:K15)</f>
        <v>3332</v>
      </c>
      <c r="L16" s="29"/>
    </row>
    <row r="17" spans="1:12" ht="23.25" customHeight="1" x14ac:dyDescent="0.35">
      <c r="A17" s="142">
        <v>9</v>
      </c>
      <c r="B17" s="149">
        <v>2</v>
      </c>
      <c r="C17" s="150"/>
      <c r="D17" s="151" t="s">
        <v>34</v>
      </c>
      <c r="E17" s="293"/>
      <c r="F17" s="294"/>
      <c r="G17" s="152">
        <v>2</v>
      </c>
      <c r="H17" s="153"/>
      <c r="I17" s="151" t="s">
        <v>35</v>
      </c>
      <c r="J17" s="295"/>
      <c r="K17" s="296"/>
      <c r="L17" s="31"/>
    </row>
    <row r="18" spans="1:12" ht="16.5" x14ac:dyDescent="0.3">
      <c r="A18" s="142">
        <v>10</v>
      </c>
      <c r="B18" s="149"/>
      <c r="C18" s="153">
        <v>5</v>
      </c>
      <c r="D18" s="163" t="s">
        <v>37</v>
      </c>
      <c r="E18" s="295"/>
      <c r="F18" s="306"/>
      <c r="G18" s="164"/>
      <c r="H18" s="165">
        <v>7</v>
      </c>
      <c r="I18" s="163" t="s">
        <v>143</v>
      </c>
      <c r="J18" s="295">
        <f>'2.Kiad'!H16</f>
        <v>0</v>
      </c>
      <c r="K18" s="296">
        <f>+'2.Kiad'!J16</f>
        <v>0</v>
      </c>
      <c r="L18" s="33"/>
    </row>
    <row r="19" spans="1:12" ht="16.5" x14ac:dyDescent="0.3">
      <c r="A19" s="142">
        <v>11</v>
      </c>
      <c r="B19" s="149"/>
      <c r="C19" s="153">
        <v>6</v>
      </c>
      <c r="D19" s="163" t="s">
        <v>7</v>
      </c>
      <c r="E19" s="295"/>
      <c r="F19" s="306"/>
      <c r="G19" s="164"/>
      <c r="H19" s="165">
        <v>8</v>
      </c>
      <c r="I19" s="163" t="s">
        <v>144</v>
      </c>
      <c r="J19" s="295"/>
      <c r="K19" s="296"/>
      <c r="L19" s="33"/>
    </row>
    <row r="20" spans="1:12" ht="16.5" x14ac:dyDescent="0.3">
      <c r="A20" s="142">
        <v>12</v>
      </c>
      <c r="B20" s="149"/>
      <c r="C20" s="153">
        <v>7</v>
      </c>
      <c r="D20" s="155" t="s">
        <v>40</v>
      </c>
      <c r="E20" s="295"/>
      <c r="F20" s="306"/>
      <c r="G20" s="164"/>
      <c r="H20" s="165">
        <v>9</v>
      </c>
      <c r="I20" s="163" t="s">
        <v>55</v>
      </c>
      <c r="J20" s="295"/>
      <c r="K20" s="296"/>
      <c r="L20" s="33"/>
    </row>
    <row r="21" spans="1:12" ht="16.5" x14ac:dyDescent="0.3">
      <c r="A21" s="142">
        <v>13</v>
      </c>
      <c r="B21" s="149"/>
      <c r="C21" s="153"/>
      <c r="D21" s="155"/>
      <c r="E21" s="295"/>
      <c r="F21" s="306"/>
      <c r="G21" s="164"/>
      <c r="H21" s="165">
        <v>10</v>
      </c>
      <c r="I21" s="163" t="s">
        <v>71</v>
      </c>
      <c r="J21" s="295"/>
      <c r="K21" s="296"/>
      <c r="L21" s="33"/>
    </row>
    <row r="22" spans="1:12" s="28" customFormat="1" ht="24.95" customHeight="1" thickBot="1" x14ac:dyDescent="0.35">
      <c r="A22" s="142">
        <v>14</v>
      </c>
      <c r="B22" s="166"/>
      <c r="C22" s="167"/>
      <c r="D22" s="168" t="s">
        <v>59</v>
      </c>
      <c r="E22" s="307">
        <f>SUM(E18:E21)</f>
        <v>0</v>
      </c>
      <c r="F22" s="308">
        <f>SUM(F18:F21)</f>
        <v>0</v>
      </c>
      <c r="G22" s="169"/>
      <c r="H22" s="170"/>
      <c r="I22" s="168" t="s">
        <v>62</v>
      </c>
      <c r="J22" s="309">
        <f>SUM(J18:J21)</f>
        <v>0</v>
      </c>
      <c r="K22" s="310">
        <f>SUM(K18:K21)</f>
        <v>0</v>
      </c>
      <c r="L22" s="29"/>
    </row>
    <row r="23" spans="1:12" s="28" customFormat="1" ht="24.95" customHeight="1" thickTop="1" thickBot="1" x14ac:dyDescent="0.35">
      <c r="A23" s="142">
        <v>15</v>
      </c>
      <c r="B23" s="171"/>
      <c r="C23" s="172"/>
      <c r="D23" s="173" t="s">
        <v>3</v>
      </c>
      <c r="E23" s="311">
        <f>E16+E22</f>
        <v>1905</v>
      </c>
      <c r="F23" s="174">
        <f>F16+F22</f>
        <v>2924</v>
      </c>
      <c r="G23" s="175"/>
      <c r="H23" s="176"/>
      <c r="I23" s="173" t="s">
        <v>60</v>
      </c>
      <c r="J23" s="311">
        <f>J16+J22</f>
        <v>1905</v>
      </c>
      <c r="K23" s="177">
        <f>K16+K22</f>
        <v>3332</v>
      </c>
      <c r="L23" s="29"/>
    </row>
    <row r="24" spans="1:12" s="28" customFormat="1" ht="24.95" customHeight="1" thickTop="1" x14ac:dyDescent="0.35">
      <c r="A24" s="142">
        <v>16</v>
      </c>
      <c r="B24" s="149">
        <v>1</v>
      </c>
      <c r="C24" s="139"/>
      <c r="D24" s="151" t="s">
        <v>41</v>
      </c>
      <c r="E24" s="312"/>
      <c r="F24" s="313"/>
      <c r="G24" s="152">
        <v>1</v>
      </c>
      <c r="H24" s="153"/>
      <c r="I24" s="151" t="s">
        <v>42</v>
      </c>
      <c r="J24" s="312"/>
      <c r="K24" s="314"/>
      <c r="L24" s="29"/>
    </row>
    <row r="25" spans="1:12" s="28" customFormat="1" ht="16.5" x14ac:dyDescent="0.3">
      <c r="A25" s="142">
        <v>17</v>
      </c>
      <c r="B25" s="149"/>
      <c r="C25" s="137">
        <v>8</v>
      </c>
      <c r="D25" s="56" t="s">
        <v>83</v>
      </c>
      <c r="E25" s="312">
        <f>'1.Bev'!H24</f>
        <v>0</v>
      </c>
      <c r="F25" s="313">
        <f>+'1.Bev'!J24</f>
        <v>408</v>
      </c>
      <c r="G25" s="152"/>
      <c r="H25" s="153"/>
      <c r="I25" s="56"/>
      <c r="J25" s="312"/>
      <c r="K25" s="314"/>
      <c r="L25" s="29"/>
    </row>
    <row r="26" spans="1:12" s="28" customFormat="1" ht="24.95" customHeight="1" x14ac:dyDescent="0.35">
      <c r="A26" s="142">
        <v>18</v>
      </c>
      <c r="B26" s="149">
        <v>2</v>
      </c>
      <c r="C26" s="139"/>
      <c r="D26" s="151" t="s">
        <v>43</v>
      </c>
      <c r="E26" s="312"/>
      <c r="F26" s="313"/>
      <c r="G26" s="152">
        <v>2</v>
      </c>
      <c r="H26" s="153"/>
      <c r="I26" s="151" t="s">
        <v>44</v>
      </c>
      <c r="J26" s="312"/>
      <c r="K26" s="314"/>
      <c r="L26" s="29"/>
    </row>
    <row r="27" spans="1:12" s="28" customFormat="1" ht="16.5" x14ac:dyDescent="0.3">
      <c r="A27" s="142">
        <v>19</v>
      </c>
      <c r="B27" s="149"/>
      <c r="C27" s="137">
        <v>8</v>
      </c>
      <c r="D27" s="56" t="s">
        <v>83</v>
      </c>
      <c r="E27" s="312"/>
      <c r="F27" s="313">
        <f>+'1.Bev'!J26</f>
        <v>0</v>
      </c>
      <c r="G27" s="152"/>
      <c r="H27" s="153"/>
      <c r="I27" s="56"/>
      <c r="J27" s="312"/>
      <c r="K27" s="314"/>
      <c r="L27" s="29"/>
    </row>
    <row r="28" spans="1:12" s="28" customFormat="1" ht="24.75" customHeight="1" thickBot="1" x14ac:dyDescent="0.35">
      <c r="A28" s="142">
        <v>20</v>
      </c>
      <c r="B28" s="166"/>
      <c r="C28" s="178"/>
      <c r="D28" s="179" t="s">
        <v>61</v>
      </c>
      <c r="E28" s="315">
        <f>SUM(E25:E27)</f>
        <v>0</v>
      </c>
      <c r="F28" s="316">
        <f>SUM(F25:F27)</f>
        <v>408</v>
      </c>
      <c r="G28" s="180"/>
      <c r="H28" s="181"/>
      <c r="I28" s="179" t="s">
        <v>63</v>
      </c>
      <c r="J28" s="315">
        <f>SUM(J24:J26)</f>
        <v>0</v>
      </c>
      <c r="K28" s="317">
        <f>SUM(K24:K26)</f>
        <v>0</v>
      </c>
      <c r="L28" s="29"/>
    </row>
    <row r="29" spans="1:12" s="28" customFormat="1" ht="30" customHeight="1" thickTop="1" thickBot="1" x14ac:dyDescent="0.35">
      <c r="A29" s="142">
        <v>21</v>
      </c>
      <c r="B29" s="182"/>
      <c r="C29" s="183"/>
      <c r="D29" s="184" t="s">
        <v>65</v>
      </c>
      <c r="E29" s="311">
        <f>SUM(E23,E28)</f>
        <v>1905</v>
      </c>
      <c r="F29" s="174">
        <f>SUM(F23,F28)</f>
        <v>3332</v>
      </c>
      <c r="G29" s="185"/>
      <c r="H29" s="186"/>
      <c r="I29" s="184" t="s">
        <v>64</v>
      </c>
      <c r="J29" s="311">
        <f>SUM(,J22,J16)</f>
        <v>1905</v>
      </c>
      <c r="K29" s="177">
        <f>SUM(,K22,K16)</f>
        <v>3332</v>
      </c>
      <c r="L29" s="29"/>
    </row>
    <row r="30" spans="1:12" s="28" customFormat="1" ht="18" thickTop="1" x14ac:dyDescent="0.3">
      <c r="A30" s="142">
        <v>22</v>
      </c>
      <c r="B30" s="187"/>
      <c r="C30" s="188"/>
      <c r="D30" s="189" t="s">
        <v>53</v>
      </c>
      <c r="E30" s="318">
        <f>+E23-J23</f>
        <v>0</v>
      </c>
      <c r="F30" s="319">
        <f>+F23-K23</f>
        <v>-408</v>
      </c>
      <c r="G30" s="190"/>
      <c r="H30" s="191"/>
      <c r="I30" s="192"/>
      <c r="J30" s="320"/>
      <c r="K30" s="321"/>
      <c r="L30" s="29"/>
    </row>
    <row r="31" spans="1:12" s="28" customFormat="1" ht="17.25" x14ac:dyDescent="0.3">
      <c r="A31" s="142">
        <v>23</v>
      </c>
      <c r="B31" s="149"/>
      <c r="C31" s="193"/>
      <c r="D31" s="194" t="s">
        <v>115</v>
      </c>
      <c r="E31" s="322">
        <f>+E16-J16</f>
        <v>0</v>
      </c>
      <c r="F31" s="323">
        <f>+F16-K16</f>
        <v>-408</v>
      </c>
      <c r="G31" s="190"/>
      <c r="H31" s="191"/>
      <c r="I31" s="192"/>
      <c r="J31" s="320"/>
      <c r="K31" s="321"/>
      <c r="L31" s="29"/>
    </row>
    <row r="32" spans="1:12" s="28" customFormat="1" ht="17.25" x14ac:dyDescent="0.3">
      <c r="A32" s="142">
        <v>24</v>
      </c>
      <c r="B32" s="149"/>
      <c r="C32" s="193"/>
      <c r="D32" s="194" t="s">
        <v>116</v>
      </c>
      <c r="E32" s="322">
        <f>+E22-J22</f>
        <v>0</v>
      </c>
      <c r="F32" s="323">
        <f>+F22-K22</f>
        <v>0</v>
      </c>
      <c r="G32" s="190"/>
      <c r="H32" s="191"/>
      <c r="I32" s="192"/>
      <c r="J32" s="320"/>
      <c r="K32" s="321"/>
      <c r="L32" s="29"/>
    </row>
    <row r="33" spans="1:12" s="28" customFormat="1" ht="17.25" x14ac:dyDescent="0.3">
      <c r="A33" s="142">
        <v>25</v>
      </c>
      <c r="B33" s="149"/>
      <c r="C33" s="193"/>
      <c r="D33" s="195" t="s">
        <v>145</v>
      </c>
      <c r="E33" s="322">
        <f>+E30-J28</f>
        <v>0</v>
      </c>
      <c r="F33" s="323">
        <f>+F30-K28</f>
        <v>-408</v>
      </c>
      <c r="G33" s="190"/>
      <c r="H33" s="191"/>
      <c r="I33" s="192"/>
      <c r="J33" s="320"/>
      <c r="K33" s="321"/>
      <c r="L33" s="29"/>
    </row>
    <row r="34" spans="1:12" s="28" customFormat="1" ht="34.5" x14ac:dyDescent="0.3">
      <c r="A34" s="142">
        <v>26</v>
      </c>
      <c r="B34" s="149"/>
      <c r="C34" s="193"/>
      <c r="D34" s="195" t="s">
        <v>105</v>
      </c>
      <c r="E34" s="322">
        <f>+E25+E27</f>
        <v>0</v>
      </c>
      <c r="F34" s="324">
        <f>+F25+F27</f>
        <v>408</v>
      </c>
      <c r="G34" s="190"/>
      <c r="H34" s="191"/>
      <c r="I34" s="192"/>
      <c r="J34" s="320"/>
      <c r="K34" s="321"/>
      <c r="L34" s="29"/>
    </row>
    <row r="35" spans="1:12" s="28" customFormat="1" ht="34.5" x14ac:dyDescent="0.3">
      <c r="A35" s="142">
        <v>27</v>
      </c>
      <c r="B35" s="196"/>
      <c r="C35" s="197"/>
      <c r="D35" s="198" t="s">
        <v>146</v>
      </c>
      <c r="E35" s="325"/>
      <c r="F35" s="326"/>
      <c r="G35" s="199"/>
      <c r="H35" s="200"/>
      <c r="I35" s="201"/>
      <c r="J35" s="327"/>
      <c r="K35" s="328"/>
      <c r="L35" s="29"/>
    </row>
    <row r="36" spans="1:12" ht="20.100000000000001" customHeight="1" x14ac:dyDescent="0.3">
      <c r="A36" s="142">
        <v>28</v>
      </c>
      <c r="B36" s="149"/>
      <c r="C36" s="202"/>
      <c r="D36" s="155" t="s">
        <v>45</v>
      </c>
      <c r="E36" s="203">
        <f>(E16+E25)/E29</f>
        <v>1</v>
      </c>
      <c r="F36" s="329">
        <f>(F16+F25)/F29</f>
        <v>1</v>
      </c>
      <c r="G36" s="152"/>
      <c r="H36" s="153"/>
      <c r="I36" s="155" t="s">
        <v>46</v>
      </c>
      <c r="J36" s="203">
        <f>(J16)/J29</f>
        <v>1</v>
      </c>
      <c r="K36" s="330">
        <f>(K16)/K29</f>
        <v>1</v>
      </c>
    </row>
    <row r="37" spans="1:12" ht="20.100000000000001" customHeight="1" thickBot="1" x14ac:dyDescent="0.35">
      <c r="A37" s="142">
        <v>29</v>
      </c>
      <c r="B37" s="204"/>
      <c r="C37" s="205"/>
      <c r="D37" s="206" t="s">
        <v>47</v>
      </c>
      <c r="E37" s="207">
        <f>(E22+E27)/E29</f>
        <v>0</v>
      </c>
      <c r="F37" s="331">
        <f>(F22+F27)/F29</f>
        <v>0</v>
      </c>
      <c r="G37" s="208"/>
      <c r="H37" s="209"/>
      <c r="I37" s="206" t="s">
        <v>48</v>
      </c>
      <c r="J37" s="207">
        <f>(J22)/J29</f>
        <v>0</v>
      </c>
      <c r="K37" s="332">
        <f>(K22)/K29</f>
        <v>0</v>
      </c>
    </row>
    <row r="38" spans="1:12" x14ac:dyDescent="0.3">
      <c r="E38" s="35" t="e">
        <f>+E29-'1.Bev'!#REF!</f>
        <v>#REF!</v>
      </c>
      <c r="F38" s="35">
        <f>+F29-'1.Bev'!J27</f>
        <v>0</v>
      </c>
      <c r="J38" s="35" t="e">
        <f>+J29-'2.Kiad'!#REF!</f>
        <v>#REF!</v>
      </c>
      <c r="K38" s="35">
        <f>+K29-'2.Kiad'!J23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0"/>
  <sheetViews>
    <sheetView view="pageBreakPreview" zoomScaleNormal="100" workbookViewId="0">
      <selection activeCell="A22" sqref="A22"/>
    </sheetView>
  </sheetViews>
  <sheetFormatPr defaultColWidth="9.140625" defaultRowHeight="16.5" x14ac:dyDescent="0.3"/>
  <cols>
    <col min="1" max="1" width="3.5703125" style="212" bestFit="1" customWidth="1"/>
    <col min="2" max="2" width="3.7109375" style="155" customWidth="1"/>
    <col min="3" max="3" width="4.140625" style="157" customWidth="1"/>
    <col min="4" max="4" width="81.28515625" style="214" bestFit="1" customWidth="1"/>
    <col min="5" max="5" width="15.28515625" style="225" bestFit="1" customWidth="1"/>
    <col min="6" max="6" width="10.28515625" style="155" bestFit="1" customWidth="1"/>
    <col min="7" max="16384" width="9.140625" style="155"/>
  </cols>
  <sheetData>
    <row r="1" spans="1:9" ht="47.25" customHeight="1" x14ac:dyDescent="0.3">
      <c r="A1" s="365" t="s">
        <v>199</v>
      </c>
      <c r="B1" s="365"/>
      <c r="C1" s="365"/>
      <c r="D1" s="365"/>
      <c r="E1" s="365"/>
    </row>
    <row r="2" spans="1:9" x14ac:dyDescent="0.3">
      <c r="A2" s="368" t="s">
        <v>198</v>
      </c>
      <c r="B2" s="368"/>
      <c r="C2" s="368"/>
      <c r="D2" s="368"/>
      <c r="E2" s="368"/>
    </row>
    <row r="3" spans="1:9" s="56" customFormat="1" x14ac:dyDescent="0.2">
      <c r="A3" s="211"/>
      <c r="B3" s="366"/>
      <c r="C3" s="366"/>
      <c r="D3" s="366"/>
      <c r="E3" s="28"/>
      <c r="F3" s="28"/>
      <c r="G3" s="28"/>
    </row>
    <row r="4" spans="1:9" s="56" customFormat="1" ht="17.25" x14ac:dyDescent="0.3">
      <c r="A4" s="212"/>
      <c r="B4" s="367" t="s">
        <v>147</v>
      </c>
      <c r="C4" s="367"/>
      <c r="D4" s="367"/>
      <c r="E4" s="367"/>
    </row>
    <row r="5" spans="1:9" s="56" customFormat="1" x14ac:dyDescent="0.3">
      <c r="A5" s="212"/>
      <c r="B5" s="364" t="s">
        <v>119</v>
      </c>
      <c r="C5" s="364"/>
      <c r="D5" s="364"/>
      <c r="E5" s="364"/>
      <c r="F5" s="213"/>
      <c r="G5" s="213"/>
      <c r="H5" s="213"/>
      <c r="I5" s="213"/>
    </row>
    <row r="6" spans="1:9" s="56" customFormat="1" x14ac:dyDescent="0.3">
      <c r="A6" s="212"/>
      <c r="B6" s="364" t="s">
        <v>148</v>
      </c>
      <c r="C6" s="364"/>
      <c r="D6" s="364"/>
      <c r="E6" s="364"/>
    </row>
    <row r="7" spans="1:9" s="56" customFormat="1" x14ac:dyDescent="0.3">
      <c r="A7" s="212"/>
      <c r="B7" s="364" t="s">
        <v>187</v>
      </c>
      <c r="C7" s="364"/>
      <c r="D7" s="364"/>
      <c r="E7" s="364"/>
    </row>
    <row r="8" spans="1:9" x14ac:dyDescent="0.3">
      <c r="C8" s="157" t="s">
        <v>149</v>
      </c>
      <c r="E8" s="215" t="s">
        <v>77</v>
      </c>
    </row>
    <row r="9" spans="1:9" s="153" customFormat="1" ht="17.25" thickBot="1" x14ac:dyDescent="0.35">
      <c r="A9" s="212"/>
      <c r="C9" s="154"/>
      <c r="D9" s="216" t="s">
        <v>8</v>
      </c>
      <c r="E9" s="191" t="s">
        <v>9</v>
      </c>
    </row>
    <row r="10" spans="1:9" s="221" customFormat="1" ht="18" thickBot="1" x14ac:dyDescent="0.35">
      <c r="A10" s="212"/>
      <c r="B10" s="217"/>
      <c r="C10" s="218"/>
      <c r="D10" s="219" t="s">
        <v>0</v>
      </c>
      <c r="E10" s="220" t="s">
        <v>150</v>
      </c>
    </row>
    <row r="11" spans="1:9" ht="24.75" customHeight="1" x14ac:dyDescent="0.35">
      <c r="A11" s="212">
        <v>1</v>
      </c>
      <c r="B11" s="222" t="s">
        <v>151</v>
      </c>
      <c r="C11" s="223"/>
      <c r="D11" s="224" t="s">
        <v>152</v>
      </c>
    </row>
    <row r="12" spans="1:9" ht="17.25" x14ac:dyDescent="0.35">
      <c r="A12" s="212">
        <v>2</v>
      </c>
      <c r="C12" s="226" t="s">
        <v>26</v>
      </c>
      <c r="D12" s="227" t="s">
        <v>165</v>
      </c>
      <c r="E12" s="228">
        <f>E13</f>
        <v>1019</v>
      </c>
    </row>
    <row r="13" spans="1:9" ht="17.25" x14ac:dyDescent="0.35">
      <c r="A13" s="212">
        <v>3</v>
      </c>
      <c r="C13" s="226"/>
      <c r="D13" s="229" t="s">
        <v>186</v>
      </c>
      <c r="E13" s="225">
        <v>1019</v>
      </c>
    </row>
    <row r="14" spans="1:9" ht="17.25" x14ac:dyDescent="0.35">
      <c r="A14" s="212">
        <v>4</v>
      </c>
      <c r="C14" s="226" t="s">
        <v>28</v>
      </c>
      <c r="D14" s="227" t="s">
        <v>166</v>
      </c>
    </row>
    <row r="15" spans="1:9" ht="17.25" x14ac:dyDescent="0.35">
      <c r="A15" s="212">
        <v>5</v>
      </c>
      <c r="C15" s="226"/>
      <c r="D15" s="229"/>
    </row>
    <row r="16" spans="1:9" ht="17.25" x14ac:dyDescent="0.35">
      <c r="A16" s="212">
        <v>6</v>
      </c>
      <c r="C16" s="226" t="s">
        <v>29</v>
      </c>
      <c r="D16" s="227" t="s">
        <v>167</v>
      </c>
    </row>
    <row r="17" spans="1:5" ht="17.25" x14ac:dyDescent="0.35">
      <c r="A17" s="212">
        <v>7</v>
      </c>
      <c r="C17" s="226"/>
      <c r="D17" s="229"/>
    </row>
    <row r="18" spans="1:5" ht="17.25" x14ac:dyDescent="0.35">
      <c r="A18" s="212">
        <v>8</v>
      </c>
      <c r="C18" s="226" t="s">
        <v>31</v>
      </c>
      <c r="D18" s="227" t="s">
        <v>59</v>
      </c>
    </row>
    <row r="19" spans="1:5" ht="17.25" x14ac:dyDescent="0.35">
      <c r="A19" s="212">
        <v>9</v>
      </c>
      <c r="C19" s="226"/>
      <c r="D19" s="229"/>
    </row>
    <row r="20" spans="1:5" ht="17.25" x14ac:dyDescent="0.35">
      <c r="A20" s="212">
        <v>10</v>
      </c>
      <c r="C20" s="226" t="s">
        <v>33</v>
      </c>
      <c r="D20" s="227" t="s">
        <v>61</v>
      </c>
      <c r="E20" s="225">
        <f>E21</f>
        <v>408</v>
      </c>
    </row>
    <row r="21" spans="1:5" ht="18" thickBot="1" x14ac:dyDescent="0.4">
      <c r="A21" s="212">
        <v>11</v>
      </c>
      <c r="C21" s="226"/>
      <c r="D21" s="229" t="s">
        <v>185</v>
      </c>
      <c r="E21" s="228">
        <v>408</v>
      </c>
    </row>
    <row r="22" spans="1:5" s="56" customFormat="1" ht="24.95" customHeight="1" thickBot="1" x14ac:dyDescent="0.35">
      <c r="A22" s="212">
        <v>12</v>
      </c>
      <c r="B22" s="217" t="s">
        <v>151</v>
      </c>
      <c r="C22" s="230"/>
      <c r="D22" s="231" t="s">
        <v>153</v>
      </c>
      <c r="E22" s="232">
        <f>E12+E14+E16+E18+E20</f>
        <v>1427</v>
      </c>
    </row>
    <row r="23" spans="1:5" ht="24.95" customHeight="1" x14ac:dyDescent="0.35">
      <c r="A23" s="212">
        <v>13</v>
      </c>
      <c r="B23" s="222" t="s">
        <v>154</v>
      </c>
      <c r="C23" s="223"/>
      <c r="D23" s="224" t="s">
        <v>155</v>
      </c>
    </row>
    <row r="24" spans="1:5" ht="17.25" x14ac:dyDescent="0.35">
      <c r="A24" s="212">
        <v>14</v>
      </c>
      <c r="C24" s="226" t="s">
        <v>26</v>
      </c>
      <c r="D24" s="227" t="s">
        <v>168</v>
      </c>
      <c r="E24" s="225">
        <f>SUM(E25:E25)</f>
        <v>0</v>
      </c>
    </row>
    <row r="25" spans="1:5" ht="17.25" x14ac:dyDescent="0.3">
      <c r="A25" s="212">
        <v>15</v>
      </c>
      <c r="C25" s="233"/>
      <c r="D25" s="229"/>
    </row>
    <row r="26" spans="1:5" ht="17.25" x14ac:dyDescent="0.35">
      <c r="A26" s="212">
        <v>16</v>
      </c>
      <c r="C26" s="226" t="s">
        <v>28</v>
      </c>
      <c r="D26" s="227" t="s">
        <v>169</v>
      </c>
      <c r="E26" s="225">
        <f>SUM(E27:E27)</f>
        <v>0</v>
      </c>
    </row>
    <row r="27" spans="1:5" ht="17.25" x14ac:dyDescent="0.3">
      <c r="A27" s="212">
        <v>17</v>
      </c>
      <c r="C27" s="233"/>
      <c r="D27" s="229"/>
    </row>
    <row r="28" spans="1:5" ht="17.25" x14ac:dyDescent="0.35">
      <c r="A28" s="212">
        <v>18</v>
      </c>
      <c r="C28" s="226" t="s">
        <v>29</v>
      </c>
      <c r="D28" s="227" t="s">
        <v>170</v>
      </c>
      <c r="E28" s="225">
        <f>SUM(E29:E32)</f>
        <v>1427</v>
      </c>
    </row>
    <row r="29" spans="1:5" ht="17.25" x14ac:dyDescent="0.35">
      <c r="A29" s="212">
        <v>19</v>
      </c>
      <c r="C29" s="226"/>
      <c r="D29" s="229" t="s">
        <v>184</v>
      </c>
      <c r="E29" s="225">
        <v>1019</v>
      </c>
    </row>
    <row r="30" spans="1:5" ht="17.25" x14ac:dyDescent="0.35">
      <c r="A30" s="212">
        <v>20</v>
      </c>
      <c r="C30" s="226"/>
      <c r="D30" s="357" t="s">
        <v>176</v>
      </c>
    </row>
    <row r="31" spans="1:5" ht="17.25" x14ac:dyDescent="0.35">
      <c r="A31" s="212">
        <v>21</v>
      </c>
      <c r="C31" s="226"/>
      <c r="D31" s="229" t="s">
        <v>184</v>
      </c>
      <c r="E31" s="225">
        <v>8</v>
      </c>
    </row>
    <row r="32" spans="1:5" ht="17.25" x14ac:dyDescent="0.3">
      <c r="A32" s="212">
        <v>22</v>
      </c>
      <c r="C32" s="233"/>
      <c r="D32" s="229" t="s">
        <v>182</v>
      </c>
      <c r="E32" s="225">
        <v>400</v>
      </c>
    </row>
    <row r="33" spans="1:5" ht="17.25" x14ac:dyDescent="0.35">
      <c r="A33" s="212">
        <v>23</v>
      </c>
      <c r="C33" s="226" t="s">
        <v>31</v>
      </c>
      <c r="D33" s="227" t="s">
        <v>171</v>
      </c>
      <c r="E33" s="225">
        <f>E34</f>
        <v>0</v>
      </c>
    </row>
    <row r="34" spans="1:5" ht="17.25" x14ac:dyDescent="0.3">
      <c r="A34" s="212">
        <v>24</v>
      </c>
      <c r="C34" s="233"/>
      <c r="D34" s="229"/>
    </row>
    <row r="35" spans="1:5" ht="17.25" x14ac:dyDescent="0.35">
      <c r="A35" s="212">
        <v>25</v>
      </c>
      <c r="C35" s="226" t="s">
        <v>33</v>
      </c>
      <c r="D35" s="227" t="s">
        <v>62</v>
      </c>
      <c r="E35" s="225">
        <f>E36</f>
        <v>0</v>
      </c>
    </row>
    <row r="36" spans="1:5" ht="18" thickBot="1" x14ac:dyDescent="0.35">
      <c r="A36" s="212">
        <v>26</v>
      </c>
      <c r="C36" s="233"/>
      <c r="D36" s="334"/>
      <c r="E36" s="335"/>
    </row>
    <row r="37" spans="1:5" s="56" customFormat="1" ht="24.95" customHeight="1" thickBot="1" x14ac:dyDescent="0.35">
      <c r="A37" s="212">
        <v>27</v>
      </c>
      <c r="B37" s="217"/>
      <c r="C37" s="230"/>
      <c r="D37" s="231" t="s">
        <v>156</v>
      </c>
      <c r="E37" s="232">
        <f>E24+E26+E28+E33+E35</f>
        <v>1427</v>
      </c>
    </row>
    <row r="38" spans="1:5" x14ac:dyDescent="0.3">
      <c r="E38" s="225">
        <f>+E22-E37</f>
        <v>0</v>
      </c>
    </row>
    <row r="54" spans="2:5" ht="17.25" x14ac:dyDescent="0.35">
      <c r="B54" s="222"/>
      <c r="C54" s="223"/>
      <c r="D54" s="224"/>
      <c r="E54" s="234"/>
    </row>
    <row r="55" spans="2:5" ht="17.25" x14ac:dyDescent="0.35">
      <c r="B55" s="222"/>
      <c r="C55" s="223"/>
      <c r="D55" s="224"/>
      <c r="E55" s="234"/>
    </row>
    <row r="56" spans="2:5" ht="17.25" x14ac:dyDescent="0.35">
      <c r="B56" s="222"/>
      <c r="C56" s="223"/>
      <c r="D56" s="224"/>
      <c r="E56" s="234"/>
    </row>
    <row r="57" spans="2:5" ht="17.25" x14ac:dyDescent="0.35">
      <c r="B57" s="222"/>
      <c r="C57" s="223"/>
      <c r="D57" s="224"/>
      <c r="E57" s="234"/>
    </row>
    <row r="58" spans="2:5" ht="17.25" x14ac:dyDescent="0.35">
      <c r="B58" s="222"/>
      <c r="C58" s="223"/>
      <c r="D58" s="224"/>
      <c r="E58" s="234"/>
    </row>
    <row r="77" spans="1:9" s="225" customFormat="1" x14ac:dyDescent="0.3">
      <c r="A77" s="212"/>
      <c r="B77" s="153"/>
      <c r="C77" s="154"/>
      <c r="D77" s="216"/>
      <c r="F77" s="155"/>
      <c r="G77" s="155"/>
      <c r="H77" s="155"/>
      <c r="I77" s="155"/>
    </row>
    <row r="127" spans="2:5" x14ac:dyDescent="0.3">
      <c r="E127" s="215"/>
    </row>
    <row r="128" spans="2:5" x14ac:dyDescent="0.3">
      <c r="B128" s="153"/>
      <c r="C128" s="154"/>
      <c r="D128" s="216"/>
    </row>
    <row r="129" spans="1:9" x14ac:dyDescent="0.3">
      <c r="C129" s="154"/>
      <c r="D129" s="216"/>
      <c r="E129" s="191"/>
    </row>
    <row r="130" spans="1:9" x14ac:dyDescent="0.3">
      <c r="B130" s="153"/>
      <c r="C130" s="154"/>
      <c r="D130" s="216"/>
    </row>
    <row r="132" spans="1:9" s="225" customFormat="1" ht="17.25" x14ac:dyDescent="0.35">
      <c r="A132" s="212"/>
      <c r="B132" s="222"/>
      <c r="C132" s="223"/>
      <c r="D132" s="224"/>
      <c r="F132" s="155"/>
      <c r="G132" s="155"/>
      <c r="H132" s="155"/>
      <c r="I132" s="155"/>
    </row>
    <row r="133" spans="1:9" s="225" customFormat="1" x14ac:dyDescent="0.3">
      <c r="A133" s="212"/>
      <c r="B133" s="155"/>
      <c r="C133" s="157"/>
      <c r="D133" s="235"/>
      <c r="F133" s="155"/>
      <c r="G133" s="155"/>
      <c r="H133" s="155"/>
      <c r="I133" s="155"/>
    </row>
    <row r="134" spans="1:9" s="225" customFormat="1" ht="17.25" x14ac:dyDescent="0.35">
      <c r="A134" s="212"/>
      <c r="B134" s="155"/>
      <c r="C134" s="233"/>
      <c r="D134" s="236"/>
      <c r="F134" s="155"/>
      <c r="G134" s="155"/>
      <c r="H134" s="155"/>
      <c r="I134" s="155"/>
    </row>
    <row r="180" spans="1:9" x14ac:dyDescent="0.3">
      <c r="E180" s="215"/>
    </row>
    <row r="181" spans="1:9" x14ac:dyDescent="0.3">
      <c r="B181" s="153"/>
      <c r="C181" s="154"/>
      <c r="D181" s="216"/>
    </row>
    <row r="182" spans="1:9" x14ac:dyDescent="0.3">
      <c r="C182" s="154"/>
      <c r="D182" s="216"/>
      <c r="E182" s="191"/>
    </row>
    <row r="183" spans="1:9" s="225" customFormat="1" x14ac:dyDescent="0.3">
      <c r="A183" s="212"/>
      <c r="B183" s="153"/>
      <c r="C183" s="154"/>
      <c r="D183" s="216"/>
      <c r="F183" s="155"/>
      <c r="G183" s="155"/>
      <c r="H183" s="155"/>
      <c r="I183" s="155"/>
    </row>
    <row r="200" spans="1:9" s="214" customFormat="1" x14ac:dyDescent="0.3">
      <c r="A200" s="212"/>
      <c r="B200" s="155"/>
      <c r="C200" s="157"/>
      <c r="E200" s="225"/>
      <c r="F200" s="155"/>
      <c r="G200" s="155"/>
      <c r="H200" s="155"/>
      <c r="I200" s="155"/>
    </row>
    <row r="222" spans="3:5" ht="17.25" x14ac:dyDescent="0.35">
      <c r="C222" s="233"/>
      <c r="D222" s="236"/>
      <c r="E222" s="228"/>
    </row>
    <row r="223" spans="3:5" ht="17.25" x14ac:dyDescent="0.35">
      <c r="C223" s="233"/>
      <c r="D223" s="236"/>
      <c r="E223" s="228"/>
    </row>
    <row r="225" spans="2:5" ht="17.25" x14ac:dyDescent="0.35">
      <c r="C225" s="233"/>
      <c r="D225" s="236"/>
    </row>
    <row r="231" spans="2:5" ht="17.25" x14ac:dyDescent="0.35">
      <c r="C231" s="233"/>
      <c r="D231" s="236"/>
      <c r="E231" s="228"/>
    </row>
    <row r="234" spans="2:5" x14ac:dyDescent="0.3">
      <c r="E234" s="215"/>
    </row>
    <row r="235" spans="2:5" x14ac:dyDescent="0.3">
      <c r="B235" s="153"/>
      <c r="C235" s="154"/>
      <c r="D235" s="216"/>
    </row>
    <row r="236" spans="2:5" x14ac:dyDescent="0.3">
      <c r="C236" s="154"/>
      <c r="D236" s="216"/>
      <c r="E236" s="191"/>
    </row>
    <row r="237" spans="2:5" x14ac:dyDescent="0.3">
      <c r="B237" s="153"/>
      <c r="C237" s="154"/>
      <c r="D237" s="216"/>
    </row>
    <row r="239" spans="2:5" ht="17.25" x14ac:dyDescent="0.35">
      <c r="C239" s="233"/>
      <c r="D239" s="236"/>
    </row>
    <row r="244" spans="3:5" ht="17.25" x14ac:dyDescent="0.35">
      <c r="C244" s="233"/>
      <c r="D244" s="236"/>
      <c r="E244" s="228"/>
    </row>
    <row r="246" spans="3:5" ht="17.25" x14ac:dyDescent="0.35">
      <c r="C246" s="233"/>
      <c r="D246" s="236"/>
    </row>
    <row r="261" spans="1:9" ht="17.25" x14ac:dyDescent="0.35">
      <c r="C261" s="233"/>
      <c r="D261" s="236"/>
      <c r="E261" s="228"/>
    </row>
    <row r="263" spans="1:9" s="225" customFormat="1" ht="17.25" x14ac:dyDescent="0.35">
      <c r="A263" s="212"/>
      <c r="B263" s="155"/>
      <c r="C263" s="233"/>
      <c r="D263" s="236"/>
      <c r="F263" s="155"/>
      <c r="G263" s="155"/>
      <c r="H263" s="155"/>
      <c r="I263" s="155"/>
    </row>
    <row r="293" spans="1:9" x14ac:dyDescent="0.3">
      <c r="E293" s="237"/>
    </row>
    <row r="294" spans="1:9" ht="17.25" x14ac:dyDescent="0.35">
      <c r="C294" s="233"/>
      <c r="D294" s="236"/>
      <c r="E294" s="228"/>
    </row>
    <row r="296" spans="1:9" s="225" customFormat="1" ht="17.25" x14ac:dyDescent="0.35">
      <c r="A296" s="212"/>
      <c r="B296" s="155"/>
      <c r="C296" s="233"/>
      <c r="D296" s="236"/>
      <c r="F296" s="155"/>
      <c r="G296" s="155"/>
      <c r="H296" s="155"/>
      <c r="I296" s="155"/>
    </row>
    <row r="297" spans="1:9" s="225" customFormat="1" x14ac:dyDescent="0.3">
      <c r="A297" s="212"/>
      <c r="B297" s="155"/>
      <c r="C297" s="157"/>
      <c r="D297" s="235"/>
      <c r="F297" s="155"/>
      <c r="G297" s="155"/>
      <c r="H297" s="155"/>
      <c r="I297" s="155"/>
    </row>
    <row r="312" spans="3:5" ht="17.25" x14ac:dyDescent="0.35">
      <c r="C312" s="233"/>
      <c r="D312" s="236"/>
      <c r="E312" s="228"/>
    </row>
    <row r="313" spans="3:5" x14ac:dyDescent="0.3">
      <c r="D313" s="235"/>
    </row>
    <row r="319" spans="3:5" x14ac:dyDescent="0.3">
      <c r="D319" s="235"/>
    </row>
    <row r="327" spans="2:5" x14ac:dyDescent="0.3">
      <c r="E327" s="237"/>
    </row>
    <row r="333" spans="2:5" x14ac:dyDescent="0.3">
      <c r="E333" s="215"/>
    </row>
    <row r="334" spans="2:5" x14ac:dyDescent="0.3">
      <c r="B334" s="153"/>
      <c r="C334" s="154"/>
      <c r="D334" s="216"/>
    </row>
    <row r="335" spans="2:5" x14ac:dyDescent="0.3">
      <c r="C335" s="154"/>
      <c r="D335" s="216"/>
      <c r="E335" s="191"/>
    </row>
    <row r="336" spans="2:5" x14ac:dyDescent="0.3">
      <c r="B336" s="153"/>
      <c r="C336" s="154"/>
      <c r="D336" s="216"/>
    </row>
    <row r="338" spans="4:5" x14ac:dyDescent="0.3">
      <c r="D338" s="235"/>
    </row>
    <row r="347" spans="4:5" x14ac:dyDescent="0.3">
      <c r="E347" s="237"/>
    </row>
    <row r="351" spans="4:5" ht="17.25" x14ac:dyDescent="0.35">
      <c r="D351" s="236"/>
      <c r="E351" s="228"/>
    </row>
    <row r="352" spans="4:5" ht="17.25" x14ac:dyDescent="0.35">
      <c r="D352" s="236"/>
      <c r="E352" s="228"/>
    </row>
    <row r="370" spans="4:5" ht="17.25" x14ac:dyDescent="0.35">
      <c r="D370" s="236"/>
      <c r="E370" s="228"/>
    </row>
    <row r="372" spans="4:5" x14ac:dyDescent="0.3">
      <c r="D372" s="235"/>
    </row>
    <row r="383" spans="4:5" x14ac:dyDescent="0.3">
      <c r="E383" s="237"/>
    </row>
    <row r="386" spans="1:9" x14ac:dyDescent="0.3">
      <c r="E386" s="215"/>
    </row>
    <row r="387" spans="1:9" x14ac:dyDescent="0.3">
      <c r="B387" s="153"/>
      <c r="C387" s="154"/>
      <c r="D387" s="216"/>
    </row>
    <row r="388" spans="1:9" x14ac:dyDescent="0.3">
      <c r="C388" s="154"/>
      <c r="D388" s="216"/>
      <c r="E388" s="191"/>
    </row>
    <row r="389" spans="1:9" x14ac:dyDescent="0.3">
      <c r="B389" s="153"/>
      <c r="C389" s="154"/>
      <c r="D389" s="216"/>
    </row>
    <row r="391" spans="1:9" s="225" customFormat="1" ht="17.25" x14ac:dyDescent="0.35">
      <c r="A391" s="212"/>
      <c r="B391" s="155"/>
      <c r="C391" s="157"/>
      <c r="D391" s="236"/>
      <c r="F391" s="155"/>
      <c r="G391" s="155"/>
      <c r="H391" s="155"/>
      <c r="I391" s="155"/>
    </row>
    <row r="393" spans="1:9" s="225" customFormat="1" x14ac:dyDescent="0.3">
      <c r="A393" s="212"/>
      <c r="B393" s="155"/>
      <c r="C393" s="157"/>
      <c r="D393" s="235"/>
      <c r="F393" s="155"/>
      <c r="G393" s="155"/>
      <c r="H393" s="155"/>
      <c r="I393" s="155"/>
    </row>
    <row r="440" spans="2:5" x14ac:dyDescent="0.3">
      <c r="E440" s="215"/>
    </row>
    <row r="441" spans="2:5" x14ac:dyDescent="0.3">
      <c r="B441" s="153"/>
      <c r="C441" s="154"/>
      <c r="D441" s="216"/>
    </row>
    <row r="442" spans="2:5" x14ac:dyDescent="0.3">
      <c r="C442" s="154"/>
      <c r="D442" s="216"/>
      <c r="E442" s="191"/>
    </row>
    <row r="443" spans="2:5" x14ac:dyDescent="0.3">
      <c r="B443" s="153"/>
      <c r="C443" s="154"/>
      <c r="D443" s="216"/>
    </row>
    <row r="445" spans="2:5" x14ac:dyDescent="0.3">
      <c r="E445" s="237"/>
    </row>
    <row r="450" spans="1:9" ht="17.25" x14ac:dyDescent="0.35">
      <c r="D450" s="236"/>
      <c r="E450" s="228"/>
    </row>
    <row r="453" spans="1:9" s="225" customFormat="1" x14ac:dyDescent="0.3">
      <c r="A453" s="212"/>
      <c r="B453" s="155"/>
      <c r="C453" s="157"/>
      <c r="D453" s="235"/>
      <c r="F453" s="155"/>
      <c r="G453" s="155"/>
      <c r="H453" s="155"/>
      <c r="I453" s="155"/>
    </row>
    <row r="461" spans="1:9" s="225" customFormat="1" x14ac:dyDescent="0.3">
      <c r="A461" s="212"/>
      <c r="B461" s="155"/>
      <c r="C461" s="157"/>
      <c r="D461" s="235"/>
      <c r="F461" s="155"/>
      <c r="G461" s="155"/>
      <c r="H461" s="155"/>
      <c r="I461" s="155"/>
    </row>
    <row r="480" spans="1:5" s="222" customFormat="1" ht="17.25" x14ac:dyDescent="0.35">
      <c r="A480" s="212"/>
      <c r="C480" s="223"/>
      <c r="D480" s="224"/>
      <c r="E480" s="234"/>
    </row>
  </sheetData>
  <mergeCells count="7">
    <mergeCell ref="B7:E7"/>
    <mergeCell ref="A1:E1"/>
    <mergeCell ref="B3:D3"/>
    <mergeCell ref="B4:E4"/>
    <mergeCell ref="B5:E5"/>
    <mergeCell ref="B6:E6"/>
    <mergeCell ref="A2:E2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3" fitToHeight="0" orientation="portrait" r:id="rId1"/>
  <headerFooter alignWithMargins="0">
    <oddFooter>&amp;C- &amp;P -</oddFooter>
  </headerFooter>
  <rowBreaks count="1" manualBreakCount="1">
    <brk id="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6"/>
  <sheetViews>
    <sheetView view="pageBreakPreview" zoomScaleNormal="100" zoomScaleSheetLayoutView="100" workbookViewId="0">
      <selection activeCell="F21" sqref="F21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385" t="s">
        <v>134</v>
      </c>
      <c r="B1" s="385"/>
      <c r="C1" s="385"/>
      <c r="D1" s="56"/>
      <c r="E1" s="385"/>
      <c r="F1" s="385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367" t="s">
        <v>119</v>
      </c>
      <c r="B3" s="367"/>
      <c r="C3" s="367"/>
      <c r="D3" s="367"/>
      <c r="E3" s="367"/>
      <c r="F3" s="367"/>
      <c r="G3" s="367"/>
      <c r="H3" s="56"/>
    </row>
    <row r="4" spans="1:8" customFormat="1" ht="17.25" x14ac:dyDescent="0.2">
      <c r="A4" s="386" t="s">
        <v>135</v>
      </c>
      <c r="B4" s="386"/>
      <c r="C4" s="386"/>
      <c r="D4" s="386"/>
      <c r="E4" s="386"/>
      <c r="F4" s="386"/>
      <c r="G4" s="386"/>
      <c r="H4" s="57"/>
    </row>
    <row r="5" spans="1:8" customFormat="1" ht="17.25" x14ac:dyDescent="0.2">
      <c r="A5" s="387" t="s">
        <v>84</v>
      </c>
      <c r="B5" s="387"/>
      <c r="C5" s="387"/>
      <c r="D5" s="387"/>
      <c r="E5" s="387"/>
      <c r="F5" s="387"/>
      <c r="G5" s="387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85</v>
      </c>
      <c r="B7" s="63" t="s">
        <v>0</v>
      </c>
      <c r="C7" s="63" t="s">
        <v>86</v>
      </c>
      <c r="D7" s="63" t="s">
        <v>87</v>
      </c>
      <c r="E7" s="63" t="s">
        <v>88</v>
      </c>
      <c r="F7" s="63" t="s">
        <v>89</v>
      </c>
      <c r="G7" s="64" t="s">
        <v>90</v>
      </c>
    </row>
    <row r="8" spans="1:8" ht="16.5" thickTop="1" thickBot="1" x14ac:dyDescent="0.35">
      <c r="A8" s="65" t="s">
        <v>26</v>
      </c>
      <c r="B8" s="388" t="s">
        <v>91</v>
      </c>
      <c r="C8" s="389"/>
      <c r="D8" s="389"/>
      <c r="E8" s="389"/>
      <c r="F8" s="389"/>
      <c r="G8" s="390"/>
    </row>
    <row r="9" spans="1:8" x14ac:dyDescent="0.3">
      <c r="A9" s="66" t="s">
        <v>28</v>
      </c>
      <c r="B9" s="67" t="s">
        <v>92</v>
      </c>
      <c r="C9" s="68">
        <f>+'2.Kiad'!G24</f>
        <v>408</v>
      </c>
      <c r="D9" s="69">
        <f>+C26</f>
        <v>11261</v>
      </c>
      <c r="E9" s="69">
        <f>+D26</f>
        <v>6579</v>
      </c>
      <c r="F9" s="69">
        <f>+E26</f>
        <v>2834</v>
      </c>
      <c r="G9" s="70" t="s">
        <v>93</v>
      </c>
    </row>
    <row r="10" spans="1:8" x14ac:dyDescent="0.3">
      <c r="A10" s="71" t="s">
        <v>29</v>
      </c>
      <c r="B10" s="72" t="s">
        <v>56</v>
      </c>
      <c r="C10" s="73">
        <f>260+138+12000</f>
        <v>12398</v>
      </c>
      <c r="D10" s="73">
        <f>260+138</f>
        <v>398</v>
      </c>
      <c r="E10" s="73">
        <f>138</f>
        <v>138</v>
      </c>
      <c r="F10" s="73">
        <v>139</v>
      </c>
      <c r="G10" s="74">
        <f>SUM(C10:F10)</f>
        <v>13073</v>
      </c>
    </row>
    <row r="11" spans="1:8" x14ac:dyDescent="0.3">
      <c r="A11" s="75" t="s">
        <v>31</v>
      </c>
      <c r="B11" s="76" t="s">
        <v>57</v>
      </c>
      <c r="C11" s="73"/>
      <c r="D11" s="73"/>
      <c r="E11" s="73"/>
      <c r="F11" s="73"/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/>
      <c r="D12" s="73"/>
      <c r="E12" s="73"/>
      <c r="F12" s="73"/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>
        <v>115</v>
      </c>
      <c r="D13" s="73"/>
      <c r="E13" s="73"/>
      <c r="F13" s="73"/>
      <c r="G13" s="74">
        <f>SUM(C13:F13)</f>
        <v>115</v>
      </c>
    </row>
    <row r="14" spans="1:8" ht="15.75" thickBot="1" x14ac:dyDescent="0.35">
      <c r="A14" s="71" t="s">
        <v>38</v>
      </c>
      <c r="B14" s="77" t="s">
        <v>94</v>
      </c>
      <c r="C14" s="78">
        <f>SUM(C9:C12)</f>
        <v>12806</v>
      </c>
      <c r="D14" s="78">
        <f t="shared" ref="D14:F14" si="0">SUM(D9:D12)</f>
        <v>11659</v>
      </c>
      <c r="E14" s="78">
        <f t="shared" si="0"/>
        <v>6717</v>
      </c>
      <c r="F14" s="78">
        <f t="shared" si="0"/>
        <v>2973</v>
      </c>
      <c r="G14" s="79">
        <f>SUM(G9:G13)</f>
        <v>13188</v>
      </c>
      <c r="H14" s="35">
        <f>+G14-'1.Bev'!H27</f>
        <v>11283</v>
      </c>
    </row>
    <row r="15" spans="1:8" ht="15.75" thickBot="1" x14ac:dyDescent="0.35">
      <c r="A15" s="80" t="s">
        <v>39</v>
      </c>
      <c r="B15" s="382" t="s">
        <v>95</v>
      </c>
      <c r="C15" s="383"/>
      <c r="D15" s="383"/>
      <c r="E15" s="383"/>
      <c r="F15" s="383"/>
      <c r="G15" s="384"/>
    </row>
    <row r="16" spans="1:8" x14ac:dyDescent="0.3">
      <c r="A16" s="81" t="s">
        <v>70</v>
      </c>
      <c r="B16" s="82" t="s">
        <v>16</v>
      </c>
      <c r="C16" s="83"/>
      <c r="D16" s="83">
        <v>20</v>
      </c>
      <c r="E16" s="83">
        <v>15</v>
      </c>
      <c r="F16" s="83">
        <v>15</v>
      </c>
      <c r="G16" s="84">
        <f t="shared" ref="G16:G24" si="1">SUM(C16:F16)</f>
        <v>50</v>
      </c>
      <c r="H16" s="35">
        <f>+G16-'2.Kiad'!H10</f>
        <v>40</v>
      </c>
    </row>
    <row r="17" spans="1:8" x14ac:dyDescent="0.3">
      <c r="A17" s="75" t="s">
        <v>72</v>
      </c>
      <c r="B17" s="76" t="s">
        <v>104</v>
      </c>
      <c r="C17" s="73"/>
      <c r="D17" s="73">
        <v>7</v>
      </c>
      <c r="E17" s="73">
        <v>4</v>
      </c>
      <c r="F17" s="73">
        <v>4</v>
      </c>
      <c r="G17" s="74">
        <f t="shared" si="1"/>
        <v>15</v>
      </c>
      <c r="H17" s="35">
        <f>+G17-'2.Kiad'!H11</f>
        <v>11</v>
      </c>
    </row>
    <row r="18" spans="1:8" x14ac:dyDescent="0.3">
      <c r="A18" s="71" t="s">
        <v>73</v>
      </c>
      <c r="B18" s="72" t="s">
        <v>17</v>
      </c>
      <c r="C18" s="73">
        <f>115+100+130+1200</f>
        <v>1545</v>
      </c>
      <c r="D18" s="73">
        <f>150+130-27+4800</f>
        <v>5053</v>
      </c>
      <c r="E18" s="73">
        <f>153+130-19+3600</f>
        <v>3864</v>
      </c>
      <c r="F18" s="73">
        <f>150+130-19+2400</f>
        <v>2661</v>
      </c>
      <c r="G18" s="74">
        <f t="shared" si="1"/>
        <v>13123</v>
      </c>
      <c r="H18" s="35">
        <f>+G18-'2.Kiad'!H12</f>
        <v>11232</v>
      </c>
    </row>
    <row r="19" spans="1:8" x14ac:dyDescent="0.3">
      <c r="A19" s="75" t="s">
        <v>74</v>
      </c>
      <c r="B19" s="72" t="s">
        <v>96</v>
      </c>
      <c r="C19" s="73"/>
      <c r="D19" s="73"/>
      <c r="E19" s="73"/>
      <c r="F19" s="73"/>
      <c r="G19" s="74">
        <f t="shared" si="1"/>
        <v>0</v>
      </c>
      <c r="H19" s="35">
        <f>+G19-'2.Kiad'!H13</f>
        <v>0</v>
      </c>
    </row>
    <row r="20" spans="1:8" x14ac:dyDescent="0.3">
      <c r="A20" s="71" t="s">
        <v>75</v>
      </c>
      <c r="B20" s="72" t="s">
        <v>97</v>
      </c>
      <c r="C20" s="73"/>
      <c r="D20" s="73"/>
      <c r="E20" s="73"/>
      <c r="F20" s="73"/>
      <c r="G20" s="74">
        <f t="shared" si="1"/>
        <v>0</v>
      </c>
      <c r="H20" s="35">
        <f>+G20-'2.Kiad'!H14</f>
        <v>0</v>
      </c>
    </row>
    <row r="21" spans="1:8" x14ac:dyDescent="0.3">
      <c r="A21" s="75" t="s">
        <v>76</v>
      </c>
      <c r="B21" s="93" t="s">
        <v>98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99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+G22-'2.Kiad'!H15</f>
        <v>0</v>
      </c>
    </row>
    <row r="23" spans="1:8" x14ac:dyDescent="0.3">
      <c r="A23" s="81" t="s">
        <v>100</v>
      </c>
      <c r="B23" s="85" t="s">
        <v>18</v>
      </c>
      <c r="C23" s="73"/>
      <c r="D23" s="73"/>
      <c r="E23" s="73"/>
      <c r="F23" s="73"/>
      <c r="G23" s="74">
        <f t="shared" si="1"/>
        <v>0</v>
      </c>
    </row>
    <row r="24" spans="1:8" ht="15.75" thickBot="1" x14ac:dyDescent="0.35">
      <c r="A24" s="65" t="s">
        <v>101</v>
      </c>
      <c r="B24" s="72" t="s">
        <v>13</v>
      </c>
      <c r="C24" s="73"/>
      <c r="D24" s="73"/>
      <c r="E24" s="73"/>
      <c r="F24" s="73"/>
      <c r="G24" s="74">
        <f t="shared" si="1"/>
        <v>0</v>
      </c>
    </row>
    <row r="25" spans="1:8" ht="15.75" thickBot="1" x14ac:dyDescent="0.35">
      <c r="A25" s="75" t="s">
        <v>103</v>
      </c>
      <c r="B25" s="86" t="s">
        <v>102</v>
      </c>
      <c r="C25" s="87">
        <f>SUM(C16:C24)</f>
        <v>1545</v>
      </c>
      <c r="D25" s="87">
        <f>SUM(D16:D24)</f>
        <v>5080</v>
      </c>
      <c r="E25" s="87">
        <f>SUM(E16:E24)</f>
        <v>3883</v>
      </c>
      <c r="F25" s="87">
        <f>SUM(F16:F24)</f>
        <v>2680</v>
      </c>
      <c r="G25" s="88">
        <f>SUM(C25:F25)</f>
        <v>13188</v>
      </c>
      <c r="H25" s="35">
        <f>+G25-'2.Kiad'!H23</f>
        <v>11283</v>
      </c>
    </row>
    <row r="26" spans="1:8" ht="16.5" thickTop="1" thickBot="1" x14ac:dyDescent="0.35">
      <c r="A26" s="89" t="s">
        <v>106</v>
      </c>
      <c r="B26" s="90" t="s">
        <v>118</v>
      </c>
      <c r="C26" s="91">
        <f>C14-C25</f>
        <v>11261</v>
      </c>
      <c r="D26" s="91">
        <f>D14-D25</f>
        <v>6579</v>
      </c>
      <c r="E26" s="91">
        <f>E14-E25</f>
        <v>2834</v>
      </c>
      <c r="F26" s="91">
        <f>F14-F25</f>
        <v>293</v>
      </c>
      <c r="G26" s="92" t="s">
        <v>93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&amp;C- &amp;P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5"/>
  <sheetViews>
    <sheetView view="pageBreakPreview" zoomScaleNormal="100" zoomScaleSheetLayoutView="100" workbookViewId="0">
      <selection activeCell="A3" sqref="A3:F3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385" t="s">
        <v>136</v>
      </c>
      <c r="B1" s="385"/>
      <c r="C1" s="385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367" t="s">
        <v>119</v>
      </c>
      <c r="B3" s="367"/>
      <c r="C3" s="367"/>
      <c r="D3" s="367"/>
      <c r="E3" s="367"/>
      <c r="F3" s="367"/>
    </row>
    <row r="4" spans="1:6" customFormat="1" ht="17.25" x14ac:dyDescent="0.2">
      <c r="A4" s="386" t="s">
        <v>121</v>
      </c>
      <c r="B4" s="386"/>
      <c r="C4" s="386"/>
      <c r="D4" s="386"/>
      <c r="E4" s="386"/>
      <c r="F4" s="386"/>
    </row>
    <row r="5" spans="1:6" customFormat="1" ht="17.25" x14ac:dyDescent="0.2">
      <c r="A5" s="387" t="s">
        <v>122</v>
      </c>
      <c r="B5" s="387"/>
      <c r="C5" s="387"/>
      <c r="D5" s="387"/>
      <c r="E5" s="387"/>
      <c r="F5" s="387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25" t="s">
        <v>85</v>
      </c>
      <c r="B7" s="63" t="s">
        <v>0</v>
      </c>
      <c r="C7" s="126" t="s">
        <v>137</v>
      </c>
      <c r="D7" s="126" t="s">
        <v>123</v>
      </c>
      <c r="E7" s="126" t="s">
        <v>124</v>
      </c>
      <c r="F7" s="126" t="s">
        <v>138</v>
      </c>
    </row>
    <row r="8" spans="1:6" ht="16.5" thickTop="1" thickBot="1" x14ac:dyDescent="0.35">
      <c r="A8" s="65" t="s">
        <v>26</v>
      </c>
      <c r="B8" s="388" t="s">
        <v>91</v>
      </c>
      <c r="C8" s="389"/>
      <c r="D8" s="389"/>
      <c r="E8" s="389"/>
      <c r="F8" s="389"/>
    </row>
    <row r="9" spans="1:6" s="129" customFormat="1" x14ac:dyDescent="0.3">
      <c r="A9" s="71" t="s">
        <v>28</v>
      </c>
      <c r="B9" s="127" t="s">
        <v>56</v>
      </c>
      <c r="C9" s="128">
        <f>SUM(C10:C13)</f>
        <v>13073</v>
      </c>
      <c r="D9" s="128">
        <f t="shared" ref="D9:F9" si="0">SUM(D10:D13)</f>
        <v>1073</v>
      </c>
      <c r="E9" s="128">
        <f t="shared" si="0"/>
        <v>1073</v>
      </c>
      <c r="F9" s="128">
        <f t="shared" si="0"/>
        <v>1073</v>
      </c>
    </row>
    <row r="10" spans="1:6" x14ac:dyDescent="0.3">
      <c r="A10" s="72" t="s">
        <v>29</v>
      </c>
      <c r="B10" s="130" t="s">
        <v>51</v>
      </c>
      <c r="C10" s="73">
        <f>520+553</f>
        <v>1073</v>
      </c>
      <c r="D10" s="73">
        <f>520+553</f>
        <v>1073</v>
      </c>
      <c r="E10" s="73">
        <f>520+553</f>
        <v>1073</v>
      </c>
      <c r="F10" s="73">
        <f>520+553</f>
        <v>1073</v>
      </c>
    </row>
    <row r="11" spans="1:6" x14ac:dyDescent="0.3">
      <c r="A11" s="72" t="s">
        <v>31</v>
      </c>
      <c r="B11" s="130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30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30" t="s">
        <v>32</v>
      </c>
      <c r="C13" s="73">
        <v>12000</v>
      </c>
      <c r="D13" s="73"/>
      <c r="E13" s="73"/>
      <c r="F13" s="73"/>
    </row>
    <row r="14" spans="1:6" s="129" customFormat="1" x14ac:dyDescent="0.3">
      <c r="A14" s="72" t="s">
        <v>38</v>
      </c>
      <c r="B14" s="131" t="s">
        <v>57</v>
      </c>
      <c r="C14" s="128">
        <f>SUM(C15:C17)</f>
        <v>0</v>
      </c>
      <c r="D14" s="128">
        <f t="shared" ref="D14:F14" si="1">SUM(D15:D17)</f>
        <v>0</v>
      </c>
      <c r="E14" s="128">
        <f t="shared" si="1"/>
        <v>0</v>
      </c>
      <c r="F14" s="128">
        <f t="shared" si="1"/>
        <v>0</v>
      </c>
    </row>
    <row r="15" spans="1:6" x14ac:dyDescent="0.3">
      <c r="A15" s="72" t="s">
        <v>39</v>
      </c>
      <c r="B15" s="132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32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32" t="s">
        <v>40</v>
      </c>
      <c r="C17" s="73"/>
      <c r="D17" s="73"/>
      <c r="E17" s="73"/>
      <c r="F17" s="73"/>
    </row>
    <row r="18" spans="1:6" s="129" customFormat="1" x14ac:dyDescent="0.3">
      <c r="A18" s="72" t="s">
        <v>73</v>
      </c>
      <c r="B18" s="127" t="s">
        <v>15</v>
      </c>
      <c r="C18" s="128"/>
      <c r="D18" s="128"/>
      <c r="E18" s="128"/>
      <c r="F18" s="128"/>
    </row>
    <row r="19" spans="1:6" s="129" customFormat="1" x14ac:dyDescent="0.3">
      <c r="A19" s="72" t="s">
        <v>74</v>
      </c>
      <c r="B19" s="127" t="s">
        <v>14</v>
      </c>
      <c r="C19" s="128">
        <v>115</v>
      </c>
      <c r="D19" s="128"/>
      <c r="E19" s="128"/>
      <c r="F19" s="128"/>
    </row>
    <row r="20" spans="1:6" ht="15.75" thickBot="1" x14ac:dyDescent="0.35">
      <c r="A20" s="71" t="s">
        <v>75</v>
      </c>
      <c r="B20" s="77" t="s">
        <v>94</v>
      </c>
      <c r="C20" s="78">
        <f>SUM(C9,C14,C18,C19)</f>
        <v>13188</v>
      </c>
      <c r="D20" s="78">
        <f t="shared" ref="D20:F20" si="2">SUM(D9,D14,D18,D19)</f>
        <v>1073</v>
      </c>
      <c r="E20" s="78">
        <f t="shared" si="2"/>
        <v>1073</v>
      </c>
      <c r="F20" s="78">
        <f t="shared" si="2"/>
        <v>1073</v>
      </c>
    </row>
    <row r="21" spans="1:6" ht="15.75" thickBot="1" x14ac:dyDescent="0.35">
      <c r="A21" s="80" t="s">
        <v>76</v>
      </c>
      <c r="B21" s="382" t="s">
        <v>95</v>
      </c>
      <c r="C21" s="383"/>
      <c r="D21" s="383"/>
      <c r="E21" s="383"/>
      <c r="F21" s="383"/>
    </row>
    <row r="22" spans="1:6" s="129" customFormat="1" x14ac:dyDescent="0.3">
      <c r="A22" s="81" t="s">
        <v>99</v>
      </c>
      <c r="B22" s="127" t="s">
        <v>49</v>
      </c>
      <c r="C22" s="133">
        <f>SUM(C23:C28)</f>
        <v>13188</v>
      </c>
      <c r="D22" s="133">
        <f t="shared" ref="D22:F22" si="3">SUM(D23:D28)</f>
        <v>953</v>
      </c>
      <c r="E22" s="133">
        <f t="shared" si="3"/>
        <v>953</v>
      </c>
      <c r="F22" s="133">
        <f t="shared" si="3"/>
        <v>953</v>
      </c>
    </row>
    <row r="23" spans="1:6" x14ac:dyDescent="0.3">
      <c r="A23" s="81" t="s">
        <v>100</v>
      </c>
      <c r="B23" s="134" t="s">
        <v>16</v>
      </c>
      <c r="C23" s="83">
        <v>50</v>
      </c>
      <c r="D23" s="83">
        <v>60</v>
      </c>
      <c r="E23" s="83">
        <v>60</v>
      </c>
      <c r="F23" s="83">
        <v>60</v>
      </c>
    </row>
    <row r="24" spans="1:6" x14ac:dyDescent="0.3">
      <c r="A24" s="71" t="s">
        <v>101</v>
      </c>
      <c r="B24" s="132" t="s">
        <v>104</v>
      </c>
      <c r="C24" s="73">
        <v>15</v>
      </c>
      <c r="D24" s="73">
        <v>32</v>
      </c>
      <c r="E24" s="73">
        <v>32</v>
      </c>
      <c r="F24" s="73">
        <v>32</v>
      </c>
    </row>
    <row r="25" spans="1:6" x14ac:dyDescent="0.3">
      <c r="A25" s="71" t="s">
        <v>103</v>
      </c>
      <c r="B25" s="130" t="s">
        <v>17</v>
      </c>
      <c r="C25" s="73">
        <v>13123</v>
      </c>
      <c r="D25" s="73">
        <v>861</v>
      </c>
      <c r="E25" s="73">
        <v>861</v>
      </c>
      <c r="F25" s="73">
        <v>861</v>
      </c>
    </row>
    <row r="26" spans="1:6" x14ac:dyDescent="0.3">
      <c r="A26" s="71" t="s">
        <v>106</v>
      </c>
      <c r="B26" s="130" t="s">
        <v>96</v>
      </c>
      <c r="C26" s="73"/>
      <c r="D26" s="73"/>
      <c r="E26" s="73"/>
      <c r="F26" s="73"/>
    </row>
    <row r="27" spans="1:6" x14ac:dyDescent="0.3">
      <c r="A27" s="71" t="s">
        <v>125</v>
      </c>
      <c r="B27" s="130" t="s">
        <v>97</v>
      </c>
      <c r="C27" s="73"/>
      <c r="D27" s="73"/>
      <c r="E27" s="73"/>
      <c r="F27" s="73"/>
    </row>
    <row r="28" spans="1:6" x14ac:dyDescent="0.3">
      <c r="A28" s="71" t="s">
        <v>126</v>
      </c>
      <c r="B28" s="135" t="s">
        <v>98</v>
      </c>
      <c r="C28" s="73"/>
      <c r="D28" s="73"/>
      <c r="E28" s="73"/>
      <c r="F28" s="73"/>
    </row>
    <row r="29" spans="1:6" s="129" customFormat="1" x14ac:dyDescent="0.3">
      <c r="A29" s="71" t="s">
        <v>127</v>
      </c>
      <c r="B29" s="127" t="s">
        <v>50</v>
      </c>
      <c r="C29" s="128">
        <f>SUM(C30:C32)</f>
        <v>0</v>
      </c>
      <c r="D29" s="128">
        <f t="shared" ref="D29:F29" si="4">SUM(D30:D32)</f>
        <v>0</v>
      </c>
      <c r="E29" s="128">
        <f t="shared" si="4"/>
        <v>0</v>
      </c>
      <c r="F29" s="128">
        <f t="shared" si="4"/>
        <v>0</v>
      </c>
    </row>
    <row r="30" spans="1:6" x14ac:dyDescent="0.3">
      <c r="A30" s="71" t="s">
        <v>128</v>
      </c>
      <c r="B30" s="130" t="s">
        <v>21</v>
      </c>
      <c r="C30" s="73"/>
      <c r="D30" s="73"/>
      <c r="E30" s="73"/>
      <c r="F30" s="73"/>
    </row>
    <row r="31" spans="1:6" x14ac:dyDescent="0.3">
      <c r="A31" s="71" t="s">
        <v>129</v>
      </c>
      <c r="B31" s="130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30" t="s">
        <v>55</v>
      </c>
      <c r="C32" s="73"/>
      <c r="D32" s="73"/>
      <c r="E32" s="73"/>
      <c r="F32" s="73"/>
    </row>
    <row r="33" spans="1:6" s="129" customFormat="1" x14ac:dyDescent="0.3">
      <c r="A33" s="71" t="s">
        <v>131</v>
      </c>
      <c r="B33" s="127" t="s">
        <v>18</v>
      </c>
      <c r="C33" s="128"/>
      <c r="D33" s="128"/>
      <c r="E33" s="128"/>
      <c r="F33" s="128"/>
    </row>
    <row r="34" spans="1:6" s="129" customFormat="1" ht="15.75" thickBot="1" x14ac:dyDescent="0.35">
      <c r="A34" s="65" t="s">
        <v>132</v>
      </c>
      <c r="B34" s="127" t="s">
        <v>13</v>
      </c>
      <c r="C34" s="128"/>
      <c r="D34" s="128"/>
      <c r="E34" s="128"/>
      <c r="F34" s="128"/>
    </row>
    <row r="35" spans="1:6" x14ac:dyDescent="0.3">
      <c r="A35" s="75" t="s">
        <v>133</v>
      </c>
      <c r="B35" s="86" t="s">
        <v>102</v>
      </c>
      <c r="C35" s="87">
        <f>SUM(C22,C29,C33,C34)</f>
        <v>13188</v>
      </c>
      <c r="D35" s="87">
        <f t="shared" ref="D35:F35" si="5">SUM(D22,D29,D33,D34)</f>
        <v>953</v>
      </c>
      <c r="E35" s="87">
        <f t="shared" si="5"/>
        <v>953</v>
      </c>
      <c r="F35" s="87">
        <f t="shared" si="5"/>
        <v>953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7</vt:i4>
      </vt:variant>
      <vt:variant>
        <vt:lpstr>Névvel ellátott tartományok</vt:lpstr>
      </vt:variant>
      <vt:variant>
        <vt:i4>11</vt:i4>
      </vt:variant>
    </vt:vector>
  </HeadingPairs>
  <TitlesOfParts>
    <vt:vector size="18" baseType="lpstr">
      <vt:lpstr>1.Bev</vt:lpstr>
      <vt:lpstr>2.Kiad</vt:lpstr>
      <vt:lpstr>3.Műk.kiad</vt:lpstr>
      <vt:lpstr>4.Mérleg</vt:lpstr>
      <vt:lpstr> 5.1 Összefoglaló</vt:lpstr>
      <vt:lpstr>1.Előir.felh.</vt:lpstr>
      <vt:lpstr>2.Évet követő</vt:lpstr>
      <vt:lpstr>' 5.1 Összefoglaló'!Nyomtatási_cím</vt:lpstr>
      <vt:lpstr>'1.Bev'!Nyomtatási_cím</vt:lpstr>
      <vt:lpstr>'2.Kiad'!Nyomtatási_cím</vt:lpstr>
      <vt:lpstr>'3.Műk.kiad'!Nyomtatási_cím</vt:lpstr>
      <vt:lpstr>' 5.1 Összefoglaló'!Nyomtatási_terület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2023-04-13T13:38:41Z</cp:lastPrinted>
  <dcterms:created xsi:type="dcterms:W3CDTF">1999-09-13T08:01:55Z</dcterms:created>
  <dcterms:modified xsi:type="dcterms:W3CDTF">2026-05-18T13:09:11Z</dcterms:modified>
</cp:coreProperties>
</file>